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22.05" sheetId="23" r:id="rId1"/>
  </sheets>
  <externalReferences>
    <externalReference r:id="rId2"/>
  </externalReferences>
  <definedNames>
    <definedName name="_xlnm.Print_Titles" localSheetId="0">'22.05'!$8:$8</definedName>
    <definedName name="_xlnm.Print_Area" localSheetId="0">'22.05'!$A$1:$M$630</definedName>
  </definedNames>
  <calcPr calcId="145621"/>
</workbook>
</file>

<file path=xl/calcChain.xml><?xml version="1.0" encoding="utf-8"?>
<calcChain xmlns="http://schemas.openxmlformats.org/spreadsheetml/2006/main">
  <c r="H536" i="23" l="1"/>
  <c r="I536" i="23"/>
  <c r="J536" i="23"/>
  <c r="K536" i="23"/>
  <c r="G536" i="23"/>
  <c r="F535" i="23"/>
  <c r="F526" i="23"/>
  <c r="F499" i="23" l="1"/>
  <c r="F498" i="23"/>
  <c r="F500" i="23"/>
  <c r="F488" i="23"/>
  <c r="F477" i="23"/>
  <c r="F460" i="23"/>
  <c r="H85" i="23" l="1"/>
  <c r="I85" i="23"/>
  <c r="J85" i="23"/>
  <c r="K85" i="23"/>
  <c r="G85" i="23"/>
  <c r="F84" i="23"/>
  <c r="F487" i="23" l="1"/>
  <c r="F481" i="23"/>
  <c r="F117" i="23" l="1"/>
  <c r="F115" i="23"/>
  <c r="F116" i="23"/>
  <c r="F114" i="23"/>
  <c r="F112" i="23"/>
  <c r="F113" i="23"/>
  <c r="F411" i="23" l="1"/>
  <c r="F412" i="23"/>
  <c r="F413" i="23"/>
  <c r="H200" i="23" l="1"/>
  <c r="J200" i="23"/>
  <c r="K200" i="23"/>
  <c r="F303" i="23" l="1"/>
  <c r="F304" i="23"/>
  <c r="F302" i="23"/>
  <c r="F300" i="23" l="1"/>
  <c r="F301" i="23"/>
  <c r="F298" i="23"/>
  <c r="F299" i="23"/>
  <c r="F286" i="23"/>
  <c r="H433" i="23" l="1"/>
  <c r="I592" i="23" l="1"/>
  <c r="F199" i="23" l="1"/>
  <c r="I169" i="23" l="1"/>
  <c r="F169" i="23" s="1"/>
  <c r="F459" i="23" l="1"/>
  <c r="F606" i="23" l="1"/>
  <c r="F607" i="23"/>
  <c r="F621" i="23" l="1"/>
  <c r="G448" i="23"/>
  <c r="F441" i="23"/>
  <c r="F380" i="23" l="1"/>
  <c r="H448" i="23"/>
  <c r="F619" i="23"/>
  <c r="F580" i="23" l="1"/>
  <c r="F561" i="23" l="1"/>
  <c r="G624" i="23" l="1"/>
  <c r="H592" i="23" l="1"/>
  <c r="J592" i="23"/>
  <c r="K592" i="23"/>
  <c r="G592" i="23"/>
  <c r="F591" i="23"/>
  <c r="F42" i="23" l="1"/>
  <c r="I448" i="23"/>
  <c r="J448" i="23"/>
  <c r="K448" i="23"/>
  <c r="F447" i="23"/>
  <c r="F405" i="23" l="1"/>
  <c r="F406" i="23"/>
  <c r="F407" i="23"/>
  <c r="F408" i="23"/>
  <c r="F409" i="23"/>
  <c r="F410" i="23"/>
  <c r="F536" i="23" l="1"/>
  <c r="G426" i="23" l="1"/>
  <c r="O426" i="23" s="1"/>
  <c r="F513" i="23" l="1"/>
  <c r="F474" i="23" l="1"/>
  <c r="G312" i="23" l="1"/>
  <c r="F285" i="23"/>
  <c r="F305" i="23" l="1"/>
  <c r="F281" i="23"/>
  <c r="F276" i="23"/>
  <c r="F277" i="23"/>
  <c r="F272" i="23"/>
  <c r="F404" i="23" l="1"/>
  <c r="F403" i="23"/>
  <c r="F401" i="23"/>
  <c r="F402" i="23"/>
  <c r="H624" i="23" l="1"/>
  <c r="J624" i="23"/>
  <c r="K624" i="23"/>
  <c r="F618" i="23" l="1"/>
  <c r="I616" i="23"/>
  <c r="I624" i="23" s="1"/>
  <c r="I212" i="23" l="1"/>
  <c r="F210" i="23"/>
  <c r="I268" i="23" l="1"/>
  <c r="F263" i="23"/>
  <c r="F264" i="23"/>
  <c r="F265" i="23"/>
  <c r="F266" i="23"/>
  <c r="F259" i="23"/>
  <c r="F260" i="23"/>
  <c r="F241" i="23"/>
  <c r="F584" i="23" l="1"/>
  <c r="F589" i="23"/>
  <c r="F590" i="23"/>
  <c r="F588" i="23"/>
  <c r="F533" i="23"/>
  <c r="F534" i="23"/>
  <c r="F532" i="23"/>
  <c r="F531" i="23"/>
  <c r="F528" i="23"/>
  <c r="F529" i="23"/>
  <c r="F530" i="23"/>
  <c r="F525" i="23"/>
  <c r="F521" i="23"/>
  <c r="F522" i="23"/>
  <c r="F523" i="23"/>
  <c r="F516" i="23"/>
  <c r="F517" i="23"/>
  <c r="F518" i="23"/>
  <c r="F519" i="23"/>
  <c r="F515" i="23"/>
  <c r="F510" i="23"/>
  <c r="F511" i="23"/>
  <c r="F512" i="23"/>
  <c r="F509" i="23"/>
  <c r="F504" i="23"/>
  <c r="F505" i="23"/>
  <c r="F506" i="23"/>
  <c r="F507" i="23"/>
  <c r="F502" i="23"/>
  <c r="F496" i="23"/>
  <c r="F501" i="23"/>
  <c r="F492" i="23"/>
  <c r="F493" i="23"/>
  <c r="F495" i="23"/>
  <c r="F491" i="23"/>
  <c r="F486" i="23"/>
  <c r="F485" i="23"/>
  <c r="F483" i="23"/>
  <c r="F484" i="23"/>
  <c r="F480" i="23"/>
  <c r="F479" i="23"/>
  <c r="F478" i="23"/>
  <c r="F470" i="23"/>
  <c r="F472" i="23"/>
  <c r="F473" i="23"/>
  <c r="F465" i="23"/>
  <c r="F467" i="23"/>
  <c r="F469" i="23"/>
  <c r="F464" i="23"/>
  <c r="F462" i="23"/>
  <c r="F457" i="23"/>
  <c r="F458" i="23"/>
  <c r="F453" i="23"/>
  <c r="F454" i="23"/>
  <c r="F455" i="23"/>
  <c r="F456" i="23"/>
  <c r="F452" i="23"/>
  <c r="F311" i="23"/>
  <c r="F310" i="23"/>
  <c r="F308" i="23"/>
  <c r="F309" i="23"/>
  <c r="F307" i="23"/>
  <c r="F288" i="23"/>
  <c r="F284" i="23"/>
  <c r="F282" i="23"/>
  <c r="F279" i="23"/>
  <c r="F271" i="23"/>
  <c r="F273" i="23"/>
  <c r="F274" i="23"/>
  <c r="F275" i="23"/>
  <c r="F120" i="23"/>
  <c r="F121" i="23"/>
  <c r="F118" i="23"/>
  <c r="F119" i="23"/>
  <c r="F110" i="23"/>
  <c r="F111" i="23"/>
  <c r="F109" i="23"/>
  <c r="F108" i="23"/>
  <c r="F102" i="23"/>
  <c r="F103" i="23"/>
  <c r="F104" i="23"/>
  <c r="F105" i="23"/>
  <c r="F106" i="23"/>
  <c r="F107" i="23"/>
  <c r="F98" i="23"/>
  <c r="F99" i="23"/>
  <c r="F100" i="23"/>
  <c r="F101" i="23"/>
  <c r="F96" i="23"/>
  <c r="F97" i="23"/>
  <c r="F93" i="23"/>
  <c r="F94" i="23"/>
  <c r="F95" i="23"/>
  <c r="F89" i="23"/>
  <c r="F90" i="23"/>
  <c r="F91" i="23"/>
  <c r="F92" i="23"/>
  <c r="F88" i="23"/>
  <c r="F81" i="23"/>
  <c r="F78" i="23"/>
  <c r="F79" i="23"/>
  <c r="F80" i="23"/>
  <c r="F77" i="23"/>
  <c r="F76" i="23"/>
  <c r="F75" i="23"/>
  <c r="F74" i="23"/>
  <c r="F73" i="23"/>
  <c r="F72" i="23"/>
  <c r="F70" i="23"/>
  <c r="F71" i="23"/>
  <c r="F69" i="23"/>
  <c r="I35" i="23"/>
  <c r="F34" i="23"/>
  <c r="F33" i="23"/>
  <c r="G26" i="23"/>
  <c r="F22" i="23"/>
  <c r="G18" i="23"/>
  <c r="F16" i="23"/>
  <c r="F17" i="23"/>
  <c r="F15" i="23"/>
  <c r="F12" i="23"/>
  <c r="F568" i="23" l="1"/>
  <c r="F545" i="23" l="1"/>
  <c r="F544" i="23"/>
  <c r="F543" i="23"/>
  <c r="F542" i="23"/>
  <c r="F541" i="23"/>
  <c r="F540" i="23"/>
  <c r="F539" i="23"/>
  <c r="F592" i="23" l="1"/>
  <c r="F316" i="23"/>
  <c r="F317" i="23"/>
  <c r="F318" i="23"/>
  <c r="F319" i="23"/>
  <c r="F320" i="23"/>
  <c r="F321" i="23"/>
  <c r="F322" i="23"/>
  <c r="F315" i="23"/>
  <c r="H629" i="23" l="1"/>
  <c r="I629" i="23"/>
  <c r="J629" i="23"/>
  <c r="K629" i="23"/>
  <c r="G629" i="23"/>
  <c r="F629" i="23" l="1"/>
  <c r="F582" i="23"/>
  <c r="F581" i="23"/>
  <c r="I598" i="23" l="1"/>
  <c r="G212" i="23" l="1"/>
  <c r="H324" i="23" l="1"/>
  <c r="I324" i="23"/>
  <c r="J324" i="23"/>
  <c r="K324" i="23"/>
  <c r="G324" i="23"/>
  <c r="F324" i="23" l="1"/>
  <c r="G268" i="23"/>
  <c r="H31" i="23" l="1"/>
  <c r="I31" i="23"/>
  <c r="J31" i="23"/>
  <c r="K31" i="23"/>
  <c r="G31" i="23"/>
  <c r="F28" i="23"/>
  <c r="F29" i="23"/>
  <c r="F30" i="23"/>
  <c r="F253" i="23"/>
  <c r="F254" i="23"/>
  <c r="F256" i="23"/>
  <c r="F562" i="23" l="1"/>
  <c r="F560" i="23"/>
  <c r="H13" i="23" l="1"/>
  <c r="I13" i="23"/>
  <c r="J13" i="23"/>
  <c r="K13" i="23"/>
  <c r="G13" i="23"/>
  <c r="F13" i="23" l="1"/>
  <c r="H26" i="23"/>
  <c r="I26" i="23"/>
  <c r="J26" i="23"/>
  <c r="K26" i="23"/>
  <c r="F25" i="23"/>
  <c r="F24" i="23"/>
  <c r="F21" i="23"/>
  <c r="F20" i="23"/>
  <c r="F26" i="23" l="1"/>
  <c r="F563" i="23"/>
  <c r="F559" i="23" l="1"/>
  <c r="H18" i="23" l="1"/>
  <c r="I18" i="23"/>
  <c r="J18" i="23"/>
  <c r="K18" i="23"/>
  <c r="H52" i="23"/>
  <c r="I52" i="23"/>
  <c r="J52" i="23"/>
  <c r="K52" i="23"/>
  <c r="G52" i="23"/>
  <c r="F52" i="23" l="1"/>
  <c r="F18" i="23"/>
  <c r="H122" i="23"/>
  <c r="F83" i="23" l="1"/>
  <c r="F82" i="23"/>
  <c r="H67" i="23"/>
  <c r="I67" i="23"/>
  <c r="J67" i="23"/>
  <c r="K67" i="23"/>
  <c r="G67" i="23"/>
  <c r="F62" i="23"/>
  <c r="F61" i="23"/>
  <c r="F60" i="23"/>
  <c r="F56" i="23"/>
  <c r="F57" i="23"/>
  <c r="F58" i="23"/>
  <c r="F55" i="23"/>
  <c r="F435" i="23"/>
  <c r="F436" i="23"/>
  <c r="F437" i="23"/>
  <c r="F438" i="23"/>
  <c r="F439" i="23"/>
  <c r="F440" i="23"/>
  <c r="F442" i="23"/>
  <c r="F443" i="23"/>
  <c r="F444" i="23"/>
  <c r="F445" i="23"/>
  <c r="F446" i="23"/>
  <c r="F448" i="23" l="1"/>
  <c r="F339" i="23"/>
  <c r="F333" i="23"/>
  <c r="F334" i="23"/>
  <c r="F335" i="23"/>
  <c r="F336" i="23"/>
  <c r="F337" i="23"/>
  <c r="F338" i="23"/>
  <c r="F340" i="23"/>
  <c r="F341" i="23"/>
  <c r="F342" i="23"/>
  <c r="F343" i="23"/>
  <c r="F344" i="23"/>
  <c r="F345" i="23"/>
  <c r="F346" i="23"/>
  <c r="F347" i="23"/>
  <c r="F348" i="23"/>
  <c r="F349" i="23"/>
  <c r="F350" i="23"/>
  <c r="F351" i="23"/>
  <c r="F352" i="23"/>
  <c r="F353" i="23"/>
  <c r="F354" i="23"/>
  <c r="F355" i="23"/>
  <c r="F356" i="23"/>
  <c r="F357" i="23"/>
  <c r="F358" i="23"/>
  <c r="F359" i="23"/>
  <c r="F360" i="23"/>
  <c r="F361" i="23"/>
  <c r="F362" i="23"/>
  <c r="F363" i="23"/>
  <c r="F364" i="23"/>
  <c r="F365" i="23"/>
  <c r="F366" i="23"/>
  <c r="F367" i="23"/>
  <c r="F368" i="23"/>
  <c r="F369" i="23"/>
  <c r="F370" i="23"/>
  <c r="F371" i="23"/>
  <c r="F372" i="23"/>
  <c r="F373" i="23"/>
  <c r="F374" i="23"/>
  <c r="F375" i="23"/>
  <c r="F376" i="23"/>
  <c r="F377" i="23"/>
  <c r="F378" i="23"/>
  <c r="F379" i="23"/>
  <c r="F381" i="23"/>
  <c r="F382" i="23"/>
  <c r="F383" i="23"/>
  <c r="F384" i="23"/>
  <c r="F385" i="23"/>
  <c r="F386" i="23"/>
  <c r="F387" i="23"/>
  <c r="F388" i="23"/>
  <c r="F389" i="23"/>
  <c r="F390" i="23"/>
  <c r="F391" i="23"/>
  <c r="F392" i="23"/>
  <c r="F393" i="23"/>
  <c r="F394" i="23"/>
  <c r="F395" i="23"/>
  <c r="F396" i="23"/>
  <c r="F397" i="23"/>
  <c r="F398" i="23"/>
  <c r="F399" i="23"/>
  <c r="F400" i="23"/>
  <c r="F331" i="23"/>
  <c r="F332" i="23"/>
  <c r="F327" i="23"/>
  <c r="F328" i="23"/>
  <c r="F329" i="23"/>
  <c r="F330" i="23"/>
  <c r="F326" i="23"/>
  <c r="F31" i="23" l="1"/>
  <c r="H598" i="23"/>
  <c r="J598" i="23"/>
  <c r="K598" i="23"/>
  <c r="G598" i="23"/>
  <c r="F595" i="23"/>
  <c r="F596" i="23"/>
  <c r="F597" i="23"/>
  <c r="F594" i="23"/>
  <c r="F598" i="23" l="1"/>
  <c r="H312" i="23"/>
  <c r="I312" i="23"/>
  <c r="J312" i="23"/>
  <c r="K312" i="23"/>
  <c r="F312" i="23" l="1"/>
  <c r="F626" i="23"/>
  <c r="F628" i="23"/>
  <c r="F627" i="23"/>
  <c r="F576" i="23" l="1"/>
  <c r="F578" i="23"/>
  <c r="F570" i="23"/>
  <c r="F571" i="23"/>
  <c r="F573" i="23"/>
  <c r="F574" i="23"/>
  <c r="F575" i="23"/>
  <c r="F567" i="23"/>
  <c r="F566" i="23"/>
  <c r="F565" i="23"/>
  <c r="H212" i="23" l="1"/>
  <c r="J212" i="23"/>
  <c r="K212" i="23"/>
  <c r="F203" i="23"/>
  <c r="F204" i="23"/>
  <c r="F205" i="23"/>
  <c r="F206" i="23"/>
  <c r="F207" i="23"/>
  <c r="F208" i="23"/>
  <c r="F209" i="23"/>
  <c r="F211" i="23"/>
  <c r="F202" i="23"/>
  <c r="H268" i="23"/>
  <c r="J268" i="23"/>
  <c r="K268" i="23"/>
  <c r="F216" i="23"/>
  <c r="F217" i="23"/>
  <c r="F218" i="23"/>
  <c r="F220" i="23"/>
  <c r="F221" i="23"/>
  <c r="F223" i="23"/>
  <c r="F224" i="23"/>
  <c r="F225" i="23"/>
  <c r="F226" i="23"/>
  <c r="F227" i="23"/>
  <c r="F230" i="23"/>
  <c r="F231" i="23"/>
  <c r="F232" i="23"/>
  <c r="F234" i="23"/>
  <c r="F235" i="23"/>
  <c r="F236" i="23"/>
  <c r="F237" i="23"/>
  <c r="F238" i="23"/>
  <c r="F239" i="23"/>
  <c r="F240" i="23"/>
  <c r="F243" i="23"/>
  <c r="F244" i="23"/>
  <c r="F245" i="23"/>
  <c r="F247" i="23"/>
  <c r="F248" i="23"/>
  <c r="F249" i="23"/>
  <c r="F250" i="23"/>
  <c r="F251" i="23"/>
  <c r="F252" i="23"/>
  <c r="F257" i="23"/>
  <c r="F258" i="23"/>
  <c r="F261" i="23"/>
  <c r="F262" i="23"/>
  <c r="F267" i="23"/>
  <c r="F215" i="23"/>
  <c r="F268" i="23" l="1"/>
  <c r="F212" i="23"/>
  <c r="F297" i="23"/>
  <c r="F296" i="23"/>
  <c r="F295" i="23"/>
  <c r="F294" i="23"/>
  <c r="F293" i="23"/>
  <c r="F292" i="23"/>
  <c r="F291" i="23"/>
  <c r="F290" i="23"/>
  <c r="F191" i="23" l="1"/>
  <c r="F192" i="23"/>
  <c r="F195" i="23"/>
  <c r="F196" i="23"/>
  <c r="F197" i="23"/>
  <c r="F198" i="23"/>
  <c r="F190" i="23" l="1"/>
  <c r="F189" i="23"/>
  <c r="F188" i="23"/>
  <c r="F187" i="23"/>
  <c r="F186" i="23"/>
  <c r="F185" i="23"/>
  <c r="I184" i="23"/>
  <c r="F184" i="23" s="1"/>
  <c r="G180" i="23"/>
  <c r="F179" i="23"/>
  <c r="I177" i="23"/>
  <c r="F177" i="23" s="1"/>
  <c r="I176" i="23"/>
  <c r="F176" i="23" s="1"/>
  <c r="I175" i="23"/>
  <c r="F175" i="23" s="1"/>
  <c r="I174" i="23"/>
  <c r="F174" i="23" s="1"/>
  <c r="I173" i="23"/>
  <c r="F173" i="23" s="1"/>
  <c r="F172" i="23"/>
  <c r="F171" i="23"/>
  <c r="F170" i="23"/>
  <c r="F168" i="23"/>
  <c r="F167" i="23"/>
  <c r="I163" i="23"/>
  <c r="F156" i="23"/>
  <c r="F155" i="23"/>
  <c r="F128" i="23"/>
  <c r="F127" i="23"/>
  <c r="I126" i="23"/>
  <c r="F125" i="23"/>
  <c r="I200" i="23" l="1"/>
  <c r="F180" i="23"/>
  <c r="F178" i="23" s="1"/>
  <c r="G178" i="23"/>
  <c r="G200" i="23" s="1"/>
  <c r="F126" i="23"/>
  <c r="F182" i="23"/>
  <c r="F165" i="23"/>
  <c r="F183" i="23"/>
  <c r="F136" i="23"/>
  <c r="F132" i="23"/>
  <c r="F138" i="23"/>
  <c r="F158" i="23"/>
  <c r="F160" i="23"/>
  <c r="F146" i="23"/>
  <c r="F150" i="23"/>
  <c r="F163" i="23"/>
  <c r="F129" i="23"/>
  <c r="F140" i="23"/>
  <c r="F143" i="23"/>
  <c r="F152" i="23"/>
  <c r="F134" i="23"/>
  <c r="F149" i="23"/>
  <c r="F142" i="23"/>
  <c r="F162" i="23"/>
  <c r="F164" i="23"/>
  <c r="F153" i="23"/>
  <c r="F161" i="23"/>
  <c r="F131" i="23"/>
  <c r="F135" i="23"/>
  <c r="F148" i="23"/>
  <c r="F137" i="23"/>
  <c r="F141" i="23"/>
  <c r="F145" i="23"/>
  <c r="F159" i="23"/>
  <c r="F200" i="23" l="1"/>
  <c r="F432" i="23"/>
  <c r="F431" i="23"/>
  <c r="F430" i="23"/>
  <c r="F429" i="23"/>
  <c r="F428" i="23"/>
  <c r="G35" i="23" l="1"/>
  <c r="H35" i="23"/>
  <c r="J35" i="23"/>
  <c r="K35" i="23"/>
  <c r="F35" i="23"/>
  <c r="F604" i="23" l="1"/>
  <c r="F605" i="23"/>
  <c r="F603" i="23"/>
  <c r="F611" i="23"/>
  <c r="F612" i="23"/>
  <c r="F613" i="23"/>
  <c r="F615" i="23"/>
  <c r="F616" i="23"/>
  <c r="F617" i="23"/>
  <c r="F609" i="23"/>
  <c r="F623" i="23"/>
  <c r="F622" i="23"/>
  <c r="F624" i="23" l="1"/>
  <c r="K426" i="23"/>
  <c r="J426" i="23"/>
  <c r="I426" i="23"/>
  <c r="H426" i="23"/>
  <c r="H630" i="23" s="1"/>
  <c r="F426" i="23" l="1"/>
  <c r="F67" i="23"/>
  <c r="I122" i="23" l="1"/>
  <c r="J122" i="23"/>
  <c r="K122" i="23"/>
  <c r="G122" i="23"/>
  <c r="I433" i="23" l="1"/>
  <c r="I630" i="23" s="1"/>
  <c r="F323" i="23"/>
  <c r="F85" i="23" l="1"/>
  <c r="F122" i="23" l="1"/>
  <c r="K433" i="23" l="1"/>
  <c r="K630" i="23" s="1"/>
  <c r="J433" i="23"/>
  <c r="J630" i="23" s="1"/>
  <c r="G433" i="23"/>
  <c r="G630" i="23" s="1"/>
  <c r="F630" i="23" l="1"/>
  <c r="F433" i="23"/>
</calcChain>
</file>

<file path=xl/sharedStrings.xml><?xml version="1.0" encoding="utf-8"?>
<sst xmlns="http://schemas.openxmlformats.org/spreadsheetml/2006/main" count="2320" uniqueCount="1403">
  <si>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</si>
  <si>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</si>
  <si>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</si>
  <si>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</si>
  <si>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</si>
  <si>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</si>
  <si>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</si>
  <si>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</si>
  <si>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</si>
  <si>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</si>
  <si>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</si>
  <si>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</si>
  <si>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</si>
  <si>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</si>
  <si>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</si>
  <si>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</si>
  <si>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</si>
  <si>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ПрАТ "Хліб"</t>
  </si>
  <si>
    <t>АТ "Зевс Кераміка"</t>
  </si>
  <si>
    <t>Управління економічного та інвестиційного розвитку</t>
  </si>
  <si>
    <t xml:space="preserve">Управління економічного та інвестиційного розвитку </t>
  </si>
  <si>
    <t>1</t>
  </si>
  <si>
    <t>Відділ у справах сім'ї, молоді, фізичної культури та спорту</t>
  </si>
  <si>
    <t>2</t>
  </si>
  <si>
    <t>3</t>
  </si>
  <si>
    <t>4</t>
  </si>
  <si>
    <t>5</t>
  </si>
  <si>
    <t>6</t>
  </si>
  <si>
    <t>Проведення заходів до дня усиновлення</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</si>
  <si>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</si>
  <si>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</si>
  <si>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</si>
  <si>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</si>
  <si>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</si>
  <si>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</si>
  <si>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</si>
  <si>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</si>
  <si>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Навчально-спортивна робота КЗ "ДЮСШ м. Слов'янська" (навчально-тренувальні збори, проведення спортивних заходів, участь у змаганнях)</t>
  </si>
  <si>
    <t>кількість змагань, заходів</t>
  </si>
  <si>
    <t>КЗ "Фізкультурно-оздоровчий комплекс м.Слов'янська"</t>
  </si>
  <si>
    <t>Обслуговування ліфта для маломобільних груп населення</t>
  </si>
  <si>
    <t>КЗ "Спортивний клуб за місцем проживання "Культурно-спортивний центр"</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</si>
  <si>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</si>
  <si>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</si>
  <si>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Відділ культури</t>
  </si>
  <si>
    <t xml:space="preserve">Проведення паспортизації  пам'яток архітектури та містобудування, історії місцевого значення </t>
  </si>
  <si>
    <t xml:space="preserve">Відділ культури </t>
  </si>
  <si>
    <t>7</t>
  </si>
  <si>
    <t>8</t>
  </si>
  <si>
    <t>Забезпечення якісного управління житловим фондом та поліпшення умов проживання мешканців</t>
  </si>
  <si>
    <t>Забезпечення реалізації заходів з капітального ремонту та реконструкції водопровідно-каналізаційного господарства</t>
  </si>
  <si>
    <t>3.1</t>
  </si>
  <si>
    <t>6.1</t>
  </si>
  <si>
    <t>Сприяння підтримки комітетів мікрорайонів</t>
  </si>
  <si>
    <t>Управління комунальної власності</t>
  </si>
  <si>
    <t>Управління соціального захисту населення</t>
  </si>
  <si>
    <t>Утримання регіонального ландшафтного парку "Слов'янський курорт"</t>
  </si>
  <si>
    <t>відновлення існуючих і створення нових зелених зон міста</t>
  </si>
  <si>
    <t>Функціонування державної системи моніторингу навколишнього природного середовища</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</si>
  <si>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</si>
  <si>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кількість отримувачів винагород, премій</t>
  </si>
  <si>
    <t>кількість проведених зборів, змагань</t>
  </si>
  <si>
    <t xml:space="preserve">КЗ "Слов'янський краєзнавчий музей" </t>
  </si>
  <si>
    <t>КЗ "Центр культури і довкілля м.Слов'янська"</t>
  </si>
  <si>
    <t>КПСМНЗ "Школа мистецтв м.Слов'янська"</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</si>
  <si>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</si>
  <si>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</si>
  <si>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</si>
  <si>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</si>
  <si>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</si>
  <si>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</si>
  <si>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</si>
  <si>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</si>
  <si>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</si>
  <si>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</si>
  <si>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</si>
  <si>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</si>
  <si>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</si>
  <si>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</si>
  <si>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</si>
  <si>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</si>
  <si>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</si>
  <si>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</si>
  <si>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</si>
  <si>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</si>
  <si>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</si>
  <si>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</si>
  <si>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</si>
  <si>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</si>
  <si>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</si>
  <si>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</si>
  <si>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</si>
  <si>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</si>
  <si>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</si>
  <si>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</si>
  <si>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</si>
  <si>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кількість хворих, які отримали препарати інсуліну</t>
  </si>
  <si>
    <t>кількість комітетів мікрорайонів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</si>
  <si>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</si>
  <si>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</si>
  <si>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</si>
  <si>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</si>
  <si>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</si>
  <si>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</si>
  <si>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 xml:space="preserve">КЗ "Централізована система публічних бібліотек м.Слов'янська" </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</si>
  <si>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</si>
  <si>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</si>
  <si>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</si>
  <si>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</si>
  <si>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</si>
  <si>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Забезпечення хворих з захворюваннями сердцево-судинної системи та судино-мозкової системи</t>
  </si>
  <si>
    <t>загальна кількість хворих з ССЗ, яким проведено тромболізіс</t>
  </si>
  <si>
    <t>кількість спортсменів</t>
  </si>
  <si>
    <t>кількість ліфтів</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</si>
  <si>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</si>
  <si>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</si>
  <si>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</si>
  <si>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</si>
  <si>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</si>
  <si>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</si>
  <si>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Перепідготовка кадрів для центру первинної медико-санітарної допомоги, комунальних некомерційних підприємств</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</si>
  <si>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</si>
  <si>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</si>
  <si>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Відділ торгівлі і захисту прав споживачів, суб'єкти господарювання</t>
  </si>
  <si>
    <t>кількість житла</t>
  </si>
  <si>
    <t>Впровадження та розвиток єдиної медичної інформаційної системи охорони здоров'я</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</si>
  <si>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</si>
  <si>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</si>
  <si>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</si>
  <si>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</si>
  <si>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</si>
  <si>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</si>
  <si>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</si>
  <si>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</si>
  <si>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</si>
  <si>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Забезпечення  лікарськими засобами дітей, хворих на гіпофізарний нанізм</t>
  </si>
  <si>
    <t xml:space="preserve">кількість  дітей </t>
  </si>
  <si>
    <t xml:space="preserve">Забезпечення хворих на орфанні захворювання </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</si>
  <si>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</si>
  <si>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</si>
  <si>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</si>
  <si>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</si>
  <si>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</si>
  <si>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</si>
  <si>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Відділ торгівлі і захисту прав споживачів</t>
  </si>
  <si>
    <t xml:space="preserve">кількість дітей,  вагітних         </t>
  </si>
  <si>
    <t>кількість пролікованих онкологічних хворих</t>
  </si>
  <si>
    <t xml:space="preserve">кількість вагітних </t>
  </si>
  <si>
    <t>Примітка у розділі:
стовпець 7 - державний фонд ОНПС;
стовпець 8 - обласний фонд ОНПС; 
стовпець 9 - міський бюджет, у тому числі фонд ОНПС міста.</t>
  </si>
  <si>
    <t>ПрАТ "Бетонмаш"</t>
  </si>
  <si>
    <t>0,474т/р</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</si>
  <si>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</si>
  <si>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кільксть підприємств, які планується оснастити</t>
  </si>
  <si>
    <t>Забезпечення GPS-моніторингу комунального електротранспорту, відеоспостереження та вільний Wi-Fi доступ до Інтернет на зупиночних пунктах</t>
  </si>
  <si>
    <t>Встановлення датчиків автоматичного збору даних споживання енергоресурсів комунальними установами</t>
  </si>
  <si>
    <t>Виготовлення промо-продукції та рекламних матеріалів</t>
  </si>
  <si>
    <t>Управління житлово-комунального господарства, відділ освіти, відділ охорони здоров'я, відділ інформаційного забезпечення</t>
  </si>
  <si>
    <t>Створення сучасного  вебпорталу  міської ради з мобільною версією, наповнення відповідною інформацією, підтримання в актуальному стані</t>
  </si>
  <si>
    <t>Проведення навчальних та інформаційних заходів як складових організації "Школи розумного громадянина" та "Школи розумного посадовця"</t>
  </si>
  <si>
    <t xml:space="preserve">КП "Парк культури і відпочинку" міста Слов'янська </t>
  </si>
  <si>
    <t>1.1.3 Розвиток малого та середнього підприємництва, як драйверу структурних перетворень</t>
  </si>
  <si>
    <t>1.3.1 Підвищення якості та доступності транспортно-логістичних послуг з урахуванням внутрішніх та міжрегіональних зв'язків</t>
  </si>
  <si>
    <t>2.1.1 Підвищення якості та доступності дошкільної та базової середньої освіти</t>
  </si>
  <si>
    <t>2.1.3 Створення умов для самореалізації молодих дівчат та хлопців</t>
  </si>
  <si>
    <t>2.1.2 Забезпечення освітніми послугами дітей з особливими освітніми потребами</t>
  </si>
  <si>
    <t>2.2.1 Підвищення якості та загальної доступності медичних послуг у містах та сільській місцевості</t>
  </si>
  <si>
    <t>2.2.3 Посилення профілактичних заходів з упередження захворюваності населення</t>
  </si>
  <si>
    <t>2.3.1 Підвищення доступності культурних послуг</t>
  </si>
  <si>
    <t>2.3.2 Стимулювання ефективного та комплексного використання туристичного та курортно-рекреаційного потенціалу</t>
  </si>
  <si>
    <t>2.3.3 Підтримка спорту вищих досягнень, дитячо-юнацького і резервного спорту</t>
  </si>
  <si>
    <t>3.2.3 Поліпшення житлових умов населення</t>
  </si>
  <si>
    <t>3.4.3 Розвиток системи просторового планування з використанням електронних ресурсів</t>
  </si>
  <si>
    <t>4.1.3 Захист водних ресурсів від виснаження та забруднення</t>
  </si>
  <si>
    <t>4.1.5 Збереження біологічного та ландшафтного різноманіття, родючості земель</t>
  </si>
  <si>
    <t>4.2.1 Удосконалення системи збору та перероблення твердих побутових відходів</t>
  </si>
  <si>
    <t>4.1.2 Підвищення екологічної свідомості населення</t>
  </si>
  <si>
    <t>4.3.1 Забезпечення справедливої трансформації вугільної галузі та підвищення ефективності управління традиційними енергетичними ресурсами</t>
  </si>
  <si>
    <t>Забезпечення фінансування ЄІАС "Діти"</t>
  </si>
  <si>
    <t>Забезпечення належного утримання та виховання дітей у комунальному закладі</t>
  </si>
  <si>
    <t>Організація та проведення семінарів, нарад з питання соцзахисту дітей</t>
  </si>
  <si>
    <t>Придбання на вторинному ринку впорядкованого житла для дітей-сиріт, дітей позбавлених батьківського піклування, осіб з їх числа</t>
  </si>
  <si>
    <t>1 озеро площею 3,2га</t>
  </si>
  <si>
    <t>Заміна рукавних фільтрів на установках очищення газу</t>
  </si>
  <si>
    <t>Впровадження технології мокрого пилоуловлювання при розпилюванні каменю в зоні розпилу</t>
  </si>
  <si>
    <t>ПП ВКФ "Корвет"</t>
  </si>
  <si>
    <t>0,35т/р</t>
  </si>
  <si>
    <t xml:space="preserve">3 нових зони, 1 зелену зону спеціального призначення </t>
  </si>
  <si>
    <t xml:space="preserve">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організація робіт з утилізації використаних батарейок і акумуляторів </t>
  </si>
  <si>
    <t xml:space="preserve">Розроблення проєкту землеустрою щодо відведення земельної ділянки у постійне користування РЛП "Слов'янський курорт" </t>
  </si>
  <si>
    <t>Роботи, пов'язані з поліпшенням технічного стану та благоустрою водойм</t>
  </si>
  <si>
    <t>Встановлення пилогазоочисного обладнання за сталеплавильними печами (2 черга)</t>
  </si>
  <si>
    <t>1. Промисловий комплекс</t>
  </si>
  <si>
    <t>Проведення тренінгових курсів з основ започаткування бізнесу з залученням професійних бізнес-тренерів, круглих столів, зустрічей</t>
  </si>
  <si>
    <t>Міжбюджетні трансферти на співфінансування проєктів</t>
  </si>
  <si>
    <t>Управління економічного та інвестиційного розвитку, міський центр зайнятості</t>
  </si>
  <si>
    <t>1.2.4 Розвиток сучасної системи переробки сільгоспродукції відповідно до потреб ринку</t>
  </si>
  <si>
    <t>Харчова промисловість</t>
  </si>
  <si>
    <t>Заміна дріжджового насосу№2 в дрожеварке</t>
  </si>
  <si>
    <t>КНП МКЛ - 52 комп, 55 принтера; КНП МЛ№1 - 30 комп; ЦПМСД - 37 комп.</t>
  </si>
  <si>
    <t>Підтримка комунальних підприємств охорони здоров'я (вторинної медичної допомоги) (понад кошти НСЗУ) ст.89 п.3 (д) БКУ</t>
  </si>
  <si>
    <t>кількість лікарень</t>
  </si>
  <si>
    <t>24000 осіб/ 4900 снимков/ 600 досліджень</t>
  </si>
  <si>
    <t>3.2.1 Підвищення якості та доступності адміністративних та соціальних послуг для усіх верств населення</t>
  </si>
  <si>
    <t>Збереження та охорона об'єктів культурної спадщини</t>
  </si>
  <si>
    <t xml:space="preserve">Інші заходи в сфері культури </t>
  </si>
  <si>
    <t>Реалізація пошуково-видавничого проєкту "Книга Пам'яті України" в місті Слов'янську</t>
  </si>
  <si>
    <t>Виготовлення землевпорядної документації  для оформлення права постійного користування на землю пам'ятки архітектури місцевого значення "Вілла Марії"</t>
  </si>
  <si>
    <t xml:space="preserve">Здійснення заходів щодо посилення протипожежного захисту закладів культури </t>
  </si>
  <si>
    <t>Перезарядка 67 вогнегасників</t>
  </si>
  <si>
    <t>Замір опору ізоляції</t>
  </si>
  <si>
    <t xml:space="preserve">Забезпечення шляхів евакуації освітленням </t>
  </si>
  <si>
    <t>Встановлення сертифікованих дверей</t>
  </si>
  <si>
    <t xml:space="preserve">Придбання  вогнегасників </t>
  </si>
  <si>
    <t>Придбання та комплектація пожежних щитів</t>
  </si>
  <si>
    <t>Обладнання системою  протипожежного захисту</t>
  </si>
  <si>
    <t>Забезпечення засобами індивідуального захисту</t>
  </si>
  <si>
    <t>Відділ культури,  управління житлово-комунального господарства</t>
  </si>
  <si>
    <t>2.1</t>
  </si>
  <si>
    <t>2.2</t>
  </si>
  <si>
    <t>2.3</t>
  </si>
  <si>
    <t>2.4</t>
  </si>
  <si>
    <t>2.5</t>
  </si>
  <si>
    <t>2.6</t>
  </si>
  <si>
    <t>2.7</t>
  </si>
  <si>
    <t>2.8</t>
  </si>
  <si>
    <t>Проведення та участь у спортивно-масових заходах</t>
  </si>
  <si>
    <t>Оздоровлення дітей-спортсменів (учнів ДЮСШ)</t>
  </si>
  <si>
    <t>кількість учнів</t>
  </si>
  <si>
    <t>Надання фінансової допомоги провідним спортсменам в т.ч.:</t>
  </si>
  <si>
    <t>Стипендія Слов'янської міської ради провідним та перспективним спортсменам міста</t>
  </si>
  <si>
    <t>Придбання спортивного обладнання та інвентарю,                   в т.ч. за установами або закладами (розшифрувати)</t>
  </si>
  <si>
    <t>Придбання тренажерів, спортивного обладнання та інвентарю для КЗ "Фізкультурно-оздоровчий комплекс м. Слов'янська"</t>
  </si>
  <si>
    <t>Придбання спортивного обладнання та інвентарю (в тому числі спортивної форми) для КПНЗ "Міська КДЮСШ"</t>
  </si>
  <si>
    <t>Придбання спортивного обладнання та інвентарю (в тому числі спортивної форми) для КЗ СМЦФЗН "Спорт для всіх"</t>
  </si>
  <si>
    <t xml:space="preserve"> КЗ СМЦФЗН "Спорт для всіх"</t>
  </si>
  <si>
    <t>КЗ "Спортивний клуб за місцем проживання школа «Культурно-спортивний центр"</t>
  </si>
  <si>
    <t>кількість господарського інвентарю, обладнання</t>
  </si>
  <si>
    <t xml:space="preserve">Заходи щодо підтримки об’єктів комунальної власності (утримання ДЮСШ, спортивних споруд та «пристосованих приміщень») </t>
  </si>
  <si>
    <t xml:space="preserve"> КЗ "ДЮСШ м. Слов'янська"</t>
  </si>
  <si>
    <t>утримання закладу</t>
  </si>
  <si>
    <t>кількість зборів, змагань</t>
  </si>
  <si>
    <t>Утримання КПНЗ "Міська КДЮСШ"</t>
  </si>
  <si>
    <t>Послуги з сервісного обслуговування стадіону КПНЗ "Міська КДЮСШ"</t>
  </si>
  <si>
    <t xml:space="preserve">кількість стадіонів </t>
  </si>
  <si>
    <t>кількість комплектів</t>
  </si>
  <si>
    <t>КЗ "Центр фізичного здоров’я населення “Спорт для всіх”</t>
  </si>
  <si>
    <t>Обслуговування системи з дезінфекції води (придбання фільтрів, реагентів; колб для системи дезінфекції Aquatrons systems і8000 тощо)</t>
  </si>
  <si>
    <t>Обслуговування пожежної сигналізації</t>
  </si>
  <si>
    <t>кільксть пожежних сигналізацій</t>
  </si>
  <si>
    <t>Заміна вікон в тренажарному залі, та залі для плавання</t>
  </si>
  <si>
    <t>кількість віконних блоків</t>
  </si>
  <si>
    <t>кількість освітлювальних фільтрів</t>
  </si>
  <si>
    <t>Утримання КЗ "Спортивний клуб за місцем проживання "Культурно-спортивний центр"</t>
  </si>
  <si>
    <t xml:space="preserve">кількість зборів, змагань </t>
  </si>
  <si>
    <t xml:space="preserve">кількість отримувачів адресних виплат </t>
  </si>
  <si>
    <t>Утримання КЗ "ДЮСШ м.Слов'янська"</t>
  </si>
  <si>
    <t>кількість доглянутих майданчиків</t>
  </si>
  <si>
    <t xml:space="preserve"> 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</si>
  <si>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Заходи із реалізації державної політики із забезпечення рівних прав та можливостей жінок та чоловіків</t>
  </si>
  <si>
    <t>Відділ у справах сім'ї, молоді, фізичної культури та спорту, міський центр соціальних служб для сім'ї, дітей та молоді</t>
  </si>
  <si>
    <t>Придбання бланків посвідчень батьків та дитини з багатодітної сім'ї (в тому числі делегування коштів до обласного бюджету)</t>
  </si>
  <si>
    <t>Заходи щодо профілактики та запобіганню від гендерно-обумовленого насильства</t>
  </si>
  <si>
    <t>Заходи із підвищення рівня обізнаності населення щодо сучасних проявів торгівлі людьми</t>
  </si>
  <si>
    <t>Заходи з придбання житла та надання матеріальної допомоги на придбання автомобіля для багатодітних сімей (на умовах співфінансування з обласним бюджетом)</t>
  </si>
  <si>
    <t>Відділ у справах сім'ї, молоді, фізичної культури та спорту, управління комунальної власності</t>
  </si>
  <si>
    <t>2.1.3 Створення умов для самореалізації дітей та молодих дівчат і хлопців</t>
  </si>
  <si>
    <t>3.1.3 Забезпечення особистої безпеки жінок та чоловіків у публічному та приватному просторах</t>
  </si>
  <si>
    <t>кількість охоплених багатодітних сімей</t>
  </si>
  <si>
    <t>Виготовлення технічної документації</t>
  </si>
  <si>
    <t>Послуги нотаріуса при вчиненні виконавчого напису</t>
  </si>
  <si>
    <t>Судовий збір</t>
  </si>
  <si>
    <t>кількість об'єктів, яким вчинено було виконавчий напис</t>
  </si>
  <si>
    <t>кількість судових зборів</t>
  </si>
  <si>
    <t>Впорядкування майнових відносин щодо здійснення та реєстрації права власності на нерухоме майно, яке не має власника або власник невідомий</t>
  </si>
  <si>
    <t>Виготовлення технічної документації (інвентарної справи, технічного паспорту та інше)</t>
  </si>
  <si>
    <t>Публікація оголошень в ЗМІ про взяття на облік безхазяйної речі та виявлення на території міста Слов'янська знахідки</t>
  </si>
  <si>
    <t>кількість об'єктів, що не мають власника або власник невідомий</t>
  </si>
  <si>
    <t>Здійснення незалежної експертної оцінки для цілей бухгалтерського обліку</t>
  </si>
  <si>
    <t>Виготовлення та оновлення технічної документації (інвентарної справи, технічного паспорту та інше)</t>
  </si>
  <si>
    <r>
      <rPr>
        <i/>
        <sz val="12"/>
        <rFont val="Times New Roman"/>
        <family val="1"/>
        <charset val="204"/>
      </rPr>
      <t>Інші завдання:</t>
    </r>
    <r>
      <rPr>
        <sz val="12"/>
        <rFont val="Times New Roman"/>
        <family val="1"/>
        <charset val="204"/>
      </rPr>
      <t xml:space="preserve"> Ефективне управління майном територіальної громади міста Слов'янська</t>
    </r>
  </si>
  <si>
    <t>Забезпечення виконання організаційних заходів щодо приватизації майна комунальної власності</t>
  </si>
  <si>
    <t>Забезпечення виконання організаційних заходів щодо оренди майна комунальної власності</t>
  </si>
  <si>
    <t>Проведення державної реєстрації речових прав на нерухоме майно комунальної власності</t>
  </si>
  <si>
    <t>2. Розвиток земельних відносин</t>
  </si>
  <si>
    <t>1.2.2 Формування позитивного іміджу регіону</t>
  </si>
  <si>
    <t>кількість розроблених ПКД</t>
  </si>
  <si>
    <t>Оплата послуг за здійснення сертифікації енергетичної ефективності будівель</t>
  </si>
  <si>
    <t>кількість енергетичних сертифікатів</t>
  </si>
  <si>
    <t xml:space="preserve">Впровадження постійно діючої системи щоденного моніторингу енергоспоживання бюджетними установами </t>
  </si>
  <si>
    <t>зниження питомого енерго-споживання
будівлями,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</si>
  <si>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</si>
  <si>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</si>
  <si>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 xml:space="preserve">кількість публікацій; проведено семінарів </t>
  </si>
  <si>
    <t>5                 3</t>
  </si>
  <si>
    <t>Створення та поширення рекламної та сувенірної туристичної продукції</t>
  </si>
  <si>
    <t>Усього по Розділу 14</t>
  </si>
  <si>
    <t>Управління містобудування та архітектури</t>
  </si>
  <si>
    <t>Навчання спеціалістів містобудівного кадастру</t>
  </si>
  <si>
    <t>Розробка та впровадження нових модулів систем електронного документообігу</t>
  </si>
  <si>
    <t>Встановлення та налаштування нових робочих місць користувачів СЕД</t>
  </si>
  <si>
    <t>Створення, впровадження та супровід електронної мапи рекламних конструкцій</t>
  </si>
  <si>
    <t>Створення, впровадження та супровід електронної мапи тимчасових споруд</t>
  </si>
  <si>
    <t>Створення та проведення державних експертиз комплексних систем захисту інформації наявних автоматизованих систем обробки інформації</t>
  </si>
  <si>
    <t>Створення, впровадження та супровід електронної черги до закладів загальної середньої, дошкільної, позашкільної освіти</t>
  </si>
  <si>
    <t>Встановлення GPS-трекерів та організація онлайн-моніторингу комунальної спеціалізованої техніки</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</si>
  <si>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 2334-ІІІ</t>
  </si>
  <si>
    <t>кількість  сімей, яким призначена допомога на дітей</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</si>
  <si>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</si>
  <si>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</si>
  <si>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</si>
  <si>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Забезпечити виплату соціальних стипендій студентам (курсантам) вищих навчальних закладів (відповідно до Постанови КМУ від 28.12.2016 №1045)</t>
  </si>
  <si>
    <t>Забезпечити прийом, призначення та перерахунок житлової субсидії на оплату житлово-комунальних послуг</t>
  </si>
  <si>
    <t>Надання пільг на оплату житлово- комунальних послуг у грошовій формі</t>
  </si>
  <si>
    <t>Надання пільг на придбання твердого палива та скрапленого газу</t>
  </si>
  <si>
    <t>кількість отримувачів пільг</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</si>
  <si>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</si>
  <si>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</si>
  <si>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</si>
  <si>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Надання пільг на житлово-комунальні послуги Почесним громадянам міста та їх вдовам</t>
  </si>
  <si>
    <t>Надання пільг на послуги зв'язку (абон.плата) за  користування стаціонарним телефоном Почесним громадянам міста та їх вдовам</t>
  </si>
  <si>
    <t>Безкоштовне отримання ліків за рецептами лікарів Почесним громадянам міста та їх вдовам</t>
  </si>
  <si>
    <t>Безоплатне зубопротезування   (крім протезування з дорогоцінних металів) Почесним громадянам міста та їх вдовам</t>
  </si>
  <si>
    <t>Надання  щорічної матеріальної допомоги Почесним громадянам міста у розмірі 3 встановленим законом прожиткових мінімумів</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</si>
  <si>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</si>
  <si>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</si>
  <si>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Надання пільг на послуги зв'язку (абон.плата) за користування  стаціонарним телефоном</t>
  </si>
  <si>
    <t>Забезпечити виплату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</si>
  <si>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Надання матеріальної допомоги на виконання капітального ремонту квартир (будинків) громадян, які мають на це право </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</si>
  <si>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</si>
  <si>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 -курортне лікування громадянам, які постраждали внаслідок Чорнобильської катастрофи</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</si>
  <si>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</si>
  <si>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</si>
  <si>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Сприяння підтримки громадським організаціям міста ветеранів та осіб з інвалідністю соціального спрямування (за конкурсом)</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</si>
  <si>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</si>
  <si>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</si>
  <si>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залізничним транспортом окремим категоріям громадян</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</si>
  <si>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</si>
  <si>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 xml:space="preserve">Надання матеріальної допомоги військовослужбовцям, звільненим з військової строкової служби 
</t>
  </si>
  <si>
    <t xml:space="preserve">Забезпечити санаторно-курортним лікуванням              ветеранів війни </t>
  </si>
  <si>
    <t>Надання грошової компенсації замість санаторно-курортної путівки та вартості самостійного санаторно-курортного лікування  осібам з інвалідністю внаслідок війни</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</si>
  <si>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</si>
  <si>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Надання матеріальної допомоги прийомним сім'ям та будинкам сімейного типу до Дня захисту дітей</t>
  </si>
  <si>
    <t xml:space="preserve">Надання допомоги на поховання особам, які здійснили поховання громадян, що не перебували в трудових відносинах на день смерті </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</si>
  <si>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</si>
  <si>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</si>
  <si>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</si>
  <si>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 xml:space="preserve">Забезпечити надання  матеріальної допомоги  постраждалим внаслідок Чорнобильської катастрофи </t>
  </si>
  <si>
    <t>Забезпечення виплати матеріальної допомоги тяжкохворим та онкохворим громадянам з числа постраждалих внаслідок Чорнобильської катастрофи</t>
  </si>
  <si>
    <t>Надання пільг особам з інвалідністю 1-2 груп по зору за користування стаціонарним телефоном</t>
  </si>
  <si>
    <t xml:space="preserve">Надання разової грошової допомоги непрацюючим працездатним особам, з числа онкохворих, яким не встановлено групу інвалідності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</si>
  <si>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</si>
  <si>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</si>
  <si>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Надання допомоги на дітей, які виховуються у багатодітних сім'ях</t>
  </si>
  <si>
    <t>Забезпечити призначення та виплату компенсації послуги "муніципальна няня"</t>
  </si>
  <si>
    <t>Надання державної соціальної допомоги на дітей - сиріт та дітей, позбавлених батьківського піклування, грошового забезпечення батькам - 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та патронатного вихователя, підтримку малих групових будинків</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</si>
  <si>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</si>
  <si>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</si>
  <si>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</si>
  <si>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кількість послуг, які будуть надані при перевезенні дітей</t>
  </si>
  <si>
    <t>Надання соціальних послуг недержавними надавачами соціальних послуг на паритетних засадах</t>
  </si>
  <si>
    <t>Управління соціального захисту населення, недержавні громадські організації соціального спрямування</t>
  </si>
  <si>
    <t>КУ «Центр комплексної реабілітації для осіб (дітей) з інвалідністю Слов'янської міської ради»</t>
  </si>
  <si>
    <t xml:space="preserve">кількість охоплених дітей з інвалідністю </t>
  </si>
  <si>
    <t>Благоустрій приміщення по пров. Лермонтова, 30 в  межах Програми соціального захисту та реєнтеграції бездомних осіб на 2021-2025 роки на території Слов'янської міської ради</t>
  </si>
  <si>
    <t>КУ "Центр обліку бездомних осіб з будинком нічного перебування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</si>
  <si>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2021-2025 роки на території Слов'янської міської ради</t>
  </si>
  <si>
    <t xml:space="preserve">КУ "Центр обліку бездомних осіб з будинком нічного перебування  Слов'янської міської ради" </t>
  </si>
  <si>
    <t>Здійсненя заходів із забезпечення безперешкодного доступу осіб з інвалідністю в установу ( обладнання пандусу та санітарно - гігієнічної кімнати)</t>
  </si>
  <si>
    <t>КУ "Територіальний центр соціального обслуговування (надання соціальних послуг) Слов'янської міської ради Донецької області"</t>
  </si>
  <si>
    <t xml:space="preserve">Розробка ПКД для забезпечення доступності будівлі  територіального центру соціального обслуговування для осіб з інвалідністю-візочників </t>
  </si>
  <si>
    <t xml:space="preserve"> кількість комплектів ПКД</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</si>
  <si>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</si>
  <si>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Розробка заходів по задоволенню потреби у соціальних послугах із залученням представників інститутів громадянського суспільства</t>
  </si>
  <si>
    <t xml:space="preserve">Розробка ПКД для забезпечення внутрішнього протипожежного водогону і пожежних кранів необхідним тиском води шляхом виконання обвідної лінії "байпас" повз приладу обліку води </t>
  </si>
  <si>
    <t>Забезпечення працівників установи засобами індивідуального захисту органів дихання від бойових отруйних речовин з розрахунку 1 протигаз і 1 респіратор на особу і додатково 2% від загальної кількості працюючого населення</t>
  </si>
  <si>
    <t>Укріпити матеріально-технічну базу територіального центру соціального обслуговування у відповідності з вимогами Державних стандартів (придбання обладнання і предметів довгострокового користування)</t>
  </si>
  <si>
    <t>Здійснення моніторингу та оцінки соціальних послуг з оприлюдненням результатів</t>
  </si>
  <si>
    <t>Забезпечити  надання технічними та іншими засобами реабілітації осіб з інвалідністю</t>
  </si>
  <si>
    <t>Надати грошову та натуральну допомогу малозабезпеченим сім'ям, самотнім пенсіонерам, особам з інвалідністю</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</si>
  <si>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</si>
  <si>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</si>
  <si>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Здійснення щотижневого 
та щомісячного моніторингу стану виплати заборгованої заробітної плати на території міської ради в розрізі підприємств</t>
  </si>
  <si>
    <t>Вжиття всіх вичерпних заходів для повного погашення заборгованості із заробітної плати на підприємствах всіх форм власності</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</si>
  <si>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укладення територіальної угоди  та забезпечення її виконання</t>
  </si>
  <si>
    <t xml:space="preserve"> </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</si>
  <si>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</si>
  <si>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</si>
  <si>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</si>
  <si>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Проведення роз'яснювальної роботи, профілактичних відвідувань щодо дотримання законодавства про працю, негативних соціальних наслідків нелегальних трудових відносин </t>
  </si>
  <si>
    <t>Забезпечення ефективної діяльності робочої групи з питань легалізації виплати заробітної плати та зайнятості населення</t>
  </si>
  <si>
    <t xml:space="preserve">Моніторинг та аналіз травматизму  виробничого та невиробничого характеру для розробки комплексних заходів з метою зниження травматизму та профзахворювань </t>
  </si>
  <si>
    <t>1.1.1 Зменшення диспропорцій між попитом та пропозицією робочої сили</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</si>
  <si>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</si>
  <si>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</si>
  <si>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Сприяння підтримки недержавним громадським організаціям ветеранів та осіб з інвалідністю АТО</t>
  </si>
  <si>
    <t>Забезпечити санаторно-курортним лікуванням постраждалих  учасників Революції Гідності та учасників антитерористичної операції</t>
  </si>
  <si>
    <t>Забезпечити психологічну реабілітацію  учасників антитерористичної операції</t>
  </si>
  <si>
    <t>Забезпечити соціально-професійну адаптацію учасників антитерористичної операції</t>
  </si>
  <si>
    <t>Надання одноразової матеріальної допомоги при звільненні у 2021-2024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</si>
  <si>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</si>
  <si>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</si>
  <si>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Надати одноразову грошову допомогу постраждалим особам та  внутрішньо переміщеним особам  (ПКМУ від 01.10.2014 № 535)</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</si>
  <si>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</si>
  <si>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Придбання комп'ютерного, серверного, офісного та мережевого обладнання, обладнання для відеоспостереження, меблів, засобів кондиціювання, побутової техніки, інших предметів довгострокового користування</t>
  </si>
  <si>
    <t>Створення, впровадження та супровід електронної мапи об'єктів комунальної власності</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</si>
  <si>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</si>
  <si>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Матеріально-технічне оснащення медичних підприємств у відповідності до сучасних вимог</t>
  </si>
  <si>
    <t xml:space="preserve">Розробка проєктно-кошторисної документації: Капітальний ремонт КНП СМР "Стоматологічна поліклініка м.Слов'янська" за адресою: вул. Вільна, 8, м.Слов'янська, Донецької обл.
</t>
  </si>
  <si>
    <t>Придбання спортивного обладнання та інвентарю (в тому числі спортивної форми) для КЗ "ДЮСШ м.Слов'янська"</t>
  </si>
  <si>
    <t xml:space="preserve">6 од.
1065 кв. м
90 роб.місць
4 од.
78 пос.місць
19 роб.місць
6 од.
6 од.
</t>
  </si>
  <si>
    <t>2 од.
104 кв. м
9 роб.місць
52
10</t>
  </si>
  <si>
    <t>Вдосконалення роботи ринків</t>
  </si>
  <si>
    <t xml:space="preserve">
1 од.
2 од.</t>
  </si>
  <si>
    <t>Підтримка та розвиток малого підприємництва</t>
  </si>
  <si>
    <t>6
2</t>
  </si>
  <si>
    <t>Розвиток сфери торгівлі і ресторанного господарства</t>
  </si>
  <si>
    <t>Розвиток сфери надання побутових послуг населенню</t>
  </si>
  <si>
    <t>Розширити мережу підприємств побутового обслуговування населення</t>
  </si>
  <si>
    <t>4 од.
20 роб.місць</t>
  </si>
  <si>
    <t xml:space="preserve">Впровадити види побутових послуг, які раніше не надавались у місті                          
</t>
  </si>
  <si>
    <t>2 од.
 4 роб.місця</t>
  </si>
  <si>
    <t>Модернізація, технічне переоснащення, приведення до вимог сучасного дизайну</t>
  </si>
  <si>
    <t>5 од.</t>
  </si>
  <si>
    <t>Реалізація Концепції державної політики у сфері захисту прав споживачів</t>
  </si>
  <si>
    <t>-</t>
  </si>
  <si>
    <t xml:space="preserve">Проведення аналізу звернень споживачів структурними підрозділами з питань захисту прав споживачів
</t>
  </si>
  <si>
    <t>-
-</t>
  </si>
  <si>
    <t xml:space="preserve">Створення консультаційно-інформаційних служб "гаряча лінія" з питань захисту прав споживачів (з зазначенням номеру телефону та відповідальної особи)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</si>
  <si>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</si>
  <si>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Електронне урядування за допомогою програмного комплексу "Курс. Школа"</t>
  </si>
  <si>
    <t>Відділ освіти</t>
  </si>
  <si>
    <t>Забезпечення якісної, сучасної та доступної загальної середньої освіти «Нова українська школа»</t>
  </si>
  <si>
    <t>Поповнення бібліотечних фондів сучасними підручниками</t>
  </si>
  <si>
    <t xml:space="preserve">забезпечення безкоштовним харчуванням  </t>
  </si>
  <si>
    <t>Одноразова виплата дітям-сиротам по досягненню 18-річчя</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</si>
  <si>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</si>
  <si>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</si>
  <si>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</si>
  <si>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</si>
  <si>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</si>
  <si>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 xml:space="preserve"> Перевірка димоходів та вентіляційних каналів</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</si>
  <si>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</si>
  <si>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</si>
  <si>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проведення етапів гри</t>
  </si>
  <si>
    <t>ІІ етапи</t>
  </si>
  <si>
    <t>Придбання спорядження та інвентарю  для  Всеукраїнської дитячо-юнацької військово-патриотичної гри "Сокіл" ("Джура")</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</si>
  <si>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</si>
  <si>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</si>
  <si>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 (стипендія міської ради)</t>
  </si>
  <si>
    <t xml:space="preserve"> Підвищення кваліфікації педагогічних працівників</t>
  </si>
  <si>
    <t>Підключення закладів до Інтернет-ресурсів</t>
  </si>
  <si>
    <t xml:space="preserve">Проходження медичних оглядів </t>
  </si>
  <si>
    <t>Покращення матеріально-технічної бази закладів (придбання обладнання та предметів довгосрокового користування)</t>
  </si>
  <si>
    <t>Утримання спортивних майданчиків</t>
  </si>
  <si>
    <t>Міський центр зайнятості</t>
  </si>
  <si>
    <t>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t>
  </si>
  <si>
    <t>Здійснення професійної
підготовки та покращення професійних навичок безробітних жінок та чоловіків (зокрема, з числа внутрішньо переміщених осіб)</t>
  </si>
  <si>
    <t>Сприяння повній і продуктивній зайнятості та гідній праці для всіх жінок і чоловіків, осіб з інвалідністю</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</si>
  <si>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</si>
  <si>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Сприяння конкурентоспроможності осіб на ринку праці шляхом надання комплексу профорієнтаційних послуг з використанням інноваційних форм роботи</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</si>
  <si>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</si>
  <si>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Передача земельних ділянок у власність громадянам</t>
  </si>
  <si>
    <t>1.2.3 Підтримка галузей з економічним та інноваційним потенціалом для розвитку</t>
  </si>
  <si>
    <t>1.1</t>
  </si>
  <si>
    <t>Реконструкція / капітальний ремонт житлових будинків (будівельних конструкцій, інженерних комунікацій)</t>
  </si>
  <si>
    <t>Капітальний ремонт внутрішньобудинкових мереж водопостачання та каналізації в багатоквартирних житлових будинках</t>
  </si>
  <si>
    <t>Управління житлово - комунального господарства</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</si>
  <si>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</si>
  <si>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</si>
  <si>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кількість елеваторних вузлів</t>
  </si>
  <si>
    <t xml:space="preserve">Капітальний ремонт покрівель житлових будинків </t>
  </si>
  <si>
    <t>Капітальний ремонт фасадів, під'їзних вікон, балконів, плит покриття житлових будинків тощо</t>
  </si>
  <si>
    <t>Комунальний гуртожиток по вул.Кільцевій, 2а м.Слов'янськ – капітальний ремонт (модернізація) для розміщення внутрішньо переміщених осіб (коригування) (витрати, які не покриваються субвенцією)</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</si>
  <si>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</si>
  <si>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</si>
  <si>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</si>
  <si>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</si>
  <si>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Відновлення систем автоматичного протипожежного захисту в будинках підвищеної поверховості м.Слов'янськ</t>
  </si>
  <si>
    <t>Підтримка житлового фонду при створені та функціонуванні об'єднаннь співвласників багатоквартирних будинків</t>
  </si>
  <si>
    <t>Модернізація  та  капітальний  ремонт СД, ліфтів житлових фонду ОСББ,  у т.ч. термін експлуатації яких більше 25 років</t>
  </si>
  <si>
    <t>Капітальний ремонт (вибірковий) житлового фонду ОСББ м.Слов'янськ</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</si>
  <si>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</si>
  <si>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</si>
  <si>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Розробка схеми оптимізації теплопостачання м.Слов'янськ</t>
  </si>
  <si>
    <t>Мережі  водопостачання та фільтрувальна станція</t>
  </si>
  <si>
    <t>Розроблення схеми оптимізації системи централізованого водопостачання та водовідведення м.Слов'янськ</t>
  </si>
  <si>
    <t>Водовідведення</t>
  </si>
  <si>
    <t>кількість підприємств, які потребують підтримки</t>
  </si>
  <si>
    <t xml:space="preserve">Утримання  та поточний ремонт покриття доріг та тротуарів (у т.ч. роботи з ремонтного профілювання) </t>
  </si>
  <si>
    <t>Поточний ремонт внутрішньоквартальних в'їздів, проїздів та прибудинкових територій</t>
  </si>
  <si>
    <t>кількість проєктів</t>
  </si>
  <si>
    <t>Придбання спецтехніки</t>
  </si>
  <si>
    <t>кількість одиниць, в тому числі: екскаватор, самоскид-пескотрус,  пасажирський автомобіль "Газель"</t>
  </si>
  <si>
    <t>Розробка схеми організації дорожнього руху</t>
  </si>
  <si>
    <t>Управління житлово-комунального господарства</t>
  </si>
  <si>
    <t>Утримання, ремонт та очищення зливових каналізаційних,  дренажних систем і колодязів</t>
  </si>
  <si>
    <t>Утримання зливової каналізації</t>
  </si>
  <si>
    <t>Капітальний та поточний ремонт зливової каналізації та дренажних систем</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</si>
  <si>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</si>
  <si>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насосних станцій</t>
  </si>
  <si>
    <t>Утримання, ремонт та будівництво об'єктів зовнішнього освітлення</t>
  </si>
  <si>
    <t>Утримання мереж зовнішнього освітлення, в т.ч. оплата за електроенергію</t>
  </si>
  <si>
    <t>кількість одиниць, в тому числі:  автовишка, грузопасажирський авт.,  бурильно-крановий авт.</t>
  </si>
  <si>
    <t xml:space="preserve">Утримання зелених насаджень загального користування </t>
  </si>
  <si>
    <t>Утримання об'єктів зеленого господарства</t>
  </si>
  <si>
    <r>
      <t>Поточний ремонт об</t>
    </r>
    <r>
      <rPr>
        <sz val="12"/>
        <rFont val="Calibri"/>
        <family val="2"/>
        <charset val="204"/>
      </rPr>
      <t>'</t>
    </r>
    <r>
      <rPr>
        <sz val="12"/>
        <rFont val="Times New Roman"/>
        <family val="1"/>
        <charset val="204"/>
      </rPr>
      <t>єктів зеленого господарства</t>
    </r>
  </si>
  <si>
    <t>кількість об'єктів</t>
  </si>
  <si>
    <t>кількість одиниць, в тому числі: поливо-мийна машина</t>
  </si>
  <si>
    <t>Благоустрій зелених зон</t>
  </si>
  <si>
    <t>Утримання та благоустрій місць поховань, поховання безрідних та фінансування робіт з інвентарізації земельних ділянок під кладовища</t>
  </si>
  <si>
    <t>Утримання кладовищ</t>
  </si>
  <si>
    <t>Поточний ремонт пам'ятників, братських могил,  інших місць поховань захисників Вітчизни</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</si>
  <si>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</si>
  <si>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</si>
  <si>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</si>
  <si>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 xml:space="preserve">Заходи з впровадження роздільного збору ТПВ:                                                  </t>
  </si>
  <si>
    <t xml:space="preserve">  - придбання контейнерів для збору окремих компонентів ТПВ       </t>
  </si>
  <si>
    <t xml:space="preserve"> - придбання сміттєвозу</t>
  </si>
  <si>
    <t>Утримання, ремонт та будівництво дитячих і спортивних майданчиків</t>
  </si>
  <si>
    <t>Утримання та встановлення нових елементів дитячих майданчиків</t>
  </si>
  <si>
    <t>кількість майданчиків</t>
  </si>
  <si>
    <t>Утримання та встановлення нових елементів спортивних майданчиків</t>
  </si>
  <si>
    <t>Придбання дитячих та спортивних майданчиків</t>
  </si>
  <si>
    <t>Боротьба з карантинними рослинами</t>
  </si>
  <si>
    <t>Низьке багаторазове скошування</t>
  </si>
  <si>
    <t>Інші заходи з благоустрою, які не підпадають під пункти наведені вище</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</si>
  <si>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</si>
  <si>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Утримання та ремонт міського фонтану</t>
  </si>
  <si>
    <t xml:space="preserve">кількість об'єктів </t>
  </si>
  <si>
    <t>Розробка проєктно-кошторисної документації на будівництво свердловин технічної води</t>
  </si>
  <si>
    <t xml:space="preserve">кількість проєктів </t>
  </si>
  <si>
    <t>Придбання спеціалізованої техніки, механізмів та обладнання</t>
  </si>
  <si>
    <t>Технічне обслуговування підвідного газопроводу середнього тиску с.Семенівка та по вул. Новий Побут м.Слов'янськ</t>
  </si>
  <si>
    <t>Інші витрати, пов'язані  з прийняттям об'єктів в експлуатацію</t>
  </si>
  <si>
    <t>Реалізація проєкту - переможця  Бюджету участі 2020 року "Політ, як мрія" (поточний ремонт пам'ятника літаку ЯК-40, встановленного по вул.Добровольського)</t>
  </si>
  <si>
    <t>1.2</t>
  </si>
  <si>
    <t>1.3</t>
  </si>
  <si>
    <t>1.4</t>
  </si>
  <si>
    <t>1.5</t>
  </si>
  <si>
    <t>1.6</t>
  </si>
  <si>
    <t>1.7</t>
  </si>
  <si>
    <t>3.2</t>
  </si>
  <si>
    <t>6.2</t>
  </si>
  <si>
    <t>7.1</t>
  </si>
  <si>
    <t>7.2</t>
  </si>
  <si>
    <t>8.1</t>
  </si>
  <si>
    <t>8.2</t>
  </si>
  <si>
    <t>8.3</t>
  </si>
  <si>
    <t>8.4</t>
  </si>
  <si>
    <t>8.5</t>
  </si>
  <si>
    <t>9</t>
  </si>
  <si>
    <t>9.1</t>
  </si>
  <si>
    <t>9.2</t>
  </si>
  <si>
    <t>9.3</t>
  </si>
  <si>
    <t>9.4</t>
  </si>
  <si>
    <t>9.5</t>
  </si>
  <si>
    <t>9.6</t>
  </si>
  <si>
    <t>10</t>
  </si>
  <si>
    <t>11</t>
  </si>
  <si>
    <t>12</t>
  </si>
  <si>
    <t>13</t>
  </si>
  <si>
    <t>14</t>
  </si>
  <si>
    <t>15</t>
  </si>
  <si>
    <t>10.1</t>
  </si>
  <si>
    <t>10.2</t>
  </si>
  <si>
    <t>10.3</t>
  </si>
  <si>
    <t>11.1</t>
  </si>
  <si>
    <t>11.2</t>
  </si>
  <si>
    <t>11.3</t>
  </si>
  <si>
    <t>11.4</t>
  </si>
  <si>
    <t>12.1</t>
  </si>
  <si>
    <t>12.2</t>
  </si>
  <si>
    <t>12.3</t>
  </si>
  <si>
    <t>12.4</t>
  </si>
  <si>
    <t>13.1</t>
  </si>
  <si>
    <t>13.2</t>
  </si>
  <si>
    <t>13.3</t>
  </si>
  <si>
    <t>13.4</t>
  </si>
  <si>
    <t>14.1</t>
  </si>
  <si>
    <t>14.2</t>
  </si>
  <si>
    <t>14.3</t>
  </si>
  <si>
    <t>14.3.1</t>
  </si>
  <si>
    <t>14.3.2</t>
  </si>
  <si>
    <t>15.1</t>
  </si>
  <si>
    <t>15.2</t>
  </si>
  <si>
    <t>15.3</t>
  </si>
  <si>
    <t>16</t>
  </si>
  <si>
    <t>16.1</t>
  </si>
  <si>
    <t>17</t>
  </si>
  <si>
    <t>17.1</t>
  </si>
  <si>
    <t>17.2</t>
  </si>
  <si>
    <t>18</t>
  </si>
  <si>
    <t>19</t>
  </si>
  <si>
    <t>20</t>
  </si>
  <si>
    <t>21</t>
  </si>
  <si>
    <t>22</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</si>
  <si>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</si>
  <si>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t>Усього по Розділу 1</t>
  </si>
  <si>
    <t>Усього по Розділу 2</t>
  </si>
  <si>
    <t xml:space="preserve">магазини
ярмарки
виставки-продажі
</t>
  </si>
  <si>
    <t>благоустрій ринків, у т.ч.
- ремонт,
- модернізація мат.-техн.бази</t>
  </si>
  <si>
    <t>наради
майстер-класи</t>
  </si>
  <si>
    <t>підприємства сфери побуту</t>
  </si>
  <si>
    <t xml:space="preserve">нові види послуг
</t>
  </si>
  <si>
    <t>наради, семінари, засідання</t>
  </si>
  <si>
    <t>консультаційно-інформаційна служба "гаряча лінія"</t>
  </si>
  <si>
    <t>письмові звернення консультації</t>
  </si>
  <si>
    <t>Придбання спеціальних засобів корекції</t>
  </si>
  <si>
    <t>Проведення інвентаризації земель не сільськогосподарського призначення в межах м.Слов'янська</t>
  </si>
  <si>
    <t>Придбання обладнання, інвентарю у КЗ "Спортивний клуб за місцем проживання школа "Культурно-спортивний центр" для  обслуговування стадіону (господарський інвентар, газонокасарка, добрива, насіння трави тощо; спортивний інвентар, спортивна форма)</t>
  </si>
  <si>
    <t>КЗ "ДЮСШ м.Слов'янська"</t>
  </si>
  <si>
    <t>Утримання КЗ "Фізкультурно-оздоровчий комплекс м.Слов'янська"</t>
  </si>
  <si>
    <t>Заходи, щодо догляду за спортивними майданчиками: футбольне поле 42х22; волейбольний майданчик, тенісний корт, майданчик з тренажерним обладнанням, дитячий майданчик; благоустрій території стадіону (придбання резинової крихти, поточний ремонт тощо)</t>
  </si>
  <si>
    <t xml:space="preserve">Коригування проєктно-кошторисної документації по об'єкту: "Капітальний ремонт нежитлової будівлі  КПСМНЗ (школа естетичного виховання) "Школа мистецтв м.Слов'янська", розташованої по вул.Поштова,13 в   м.Слов'янську Донецької області" </t>
  </si>
  <si>
    <t xml:space="preserve"> Забезпечення діяльності та розвиток КП "Парк
культури і відпочинку" м.Слов'янська</t>
  </si>
  <si>
    <t xml:space="preserve"> Придбання та монтаж спортивного секційного огородження на спортивному майданчику КП "Парк культури і відпочинку" м.Слов'янська</t>
  </si>
  <si>
    <t xml:space="preserve"> Придбання та монтаж модулів для майданчика скейтборду КП "Парк культури і відпочинку" м.Слов'янська</t>
  </si>
  <si>
    <t xml:space="preserve">Обстеження і монтаж атракціону «Автотрек» в «Читальному павільйоні» КП «Парк культури і відпочинку» м.Слов'янська  </t>
  </si>
  <si>
    <t>Надання послуг з перевезення дітей з інвалідністю КУ "Центр комплексної реабілітації для осіб (дітей) з інвалідністю Слов'янської міської ради"</t>
  </si>
  <si>
    <t>Виявлення потреб населення у соціальних послугах на теріторії м. Слов'янська</t>
  </si>
  <si>
    <t xml:space="preserve">Формування та оновлення портфелю інвестиційних пропозицій, зокрема розробка Інвестиційного паспорту міста </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</si>
  <si>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 банери, виставкові стенди; - сувенірна продукція</t>
  </si>
  <si>
    <t>Підписання документів міжнародного та міжрегіонального характеру (Договорів, Угод, Меморандумів, Протоколів)</t>
  </si>
  <si>
    <t>кількість проведених заходів</t>
  </si>
  <si>
    <t>Відзначення Дня Європи в м.Слов'янськ</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</si>
  <si>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</si>
  <si>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2130,0                   млн грн</t>
  </si>
  <si>
    <t>35 од.</t>
  </si>
  <si>
    <t>3. Інвестиційна діяльність, міжнародна і міжрегіональна співпраця</t>
  </si>
  <si>
    <t>1 од.</t>
  </si>
  <si>
    <t>розроблено інформаційний документ</t>
  </si>
  <si>
    <t>70 од.</t>
  </si>
  <si>
    <t>виготовлено відео, банери, виставкові стенди, сувенірна продукція</t>
  </si>
  <si>
    <t>кількість вебпорталів</t>
  </si>
  <si>
    <t>кількість модулів систем електронного документообігу</t>
  </si>
  <si>
    <t>кількість робочих місць</t>
  </si>
  <si>
    <t>20 од.</t>
  </si>
  <si>
    <t>кількість мап</t>
  </si>
  <si>
    <t>кількість обладнання</t>
  </si>
  <si>
    <t>15 од.</t>
  </si>
  <si>
    <t>кількість КСЗІ та їх експертиз</t>
  </si>
  <si>
    <t>1800 осіб</t>
  </si>
  <si>
    <t>77 осіб</t>
  </si>
  <si>
    <t>12 осіб</t>
  </si>
  <si>
    <t>100 осіб</t>
  </si>
  <si>
    <t>250 осіб</t>
  </si>
  <si>
    <t>1600 осіб</t>
  </si>
  <si>
    <t>610 осіб</t>
  </si>
  <si>
    <t>25 осіб</t>
  </si>
  <si>
    <t>1 особа</t>
  </si>
  <si>
    <t>площа ремонту</t>
  </si>
  <si>
    <t>18 од.</t>
  </si>
  <si>
    <t>7 од.</t>
  </si>
  <si>
    <t>надання фінансової підтримки суб'єктам господарювання</t>
  </si>
  <si>
    <t>курси                   круглі столи       робочі зустрічі</t>
  </si>
  <si>
    <t xml:space="preserve"> 4 од.                 2 од.             4 од.</t>
  </si>
  <si>
    <t>22,3/952,0  12/238,2 тис.м²</t>
  </si>
  <si>
    <t>площа ремонту/площа утримання, (доріг/тротуарів)</t>
  </si>
  <si>
    <t>21 од.</t>
  </si>
  <si>
    <t>3 (1/1/1) од.</t>
  </si>
  <si>
    <t xml:space="preserve">                             14 од.                                                                                                                                                                                                                                                                                                                                                                                                                                                                                                                                                      
90 од.
22,5/1,0 км/тис.м²
                                                                                            </t>
  </si>
  <si>
    <t>кількість світлофорів,  дорожніх знаків,  нанесено розмітки</t>
  </si>
  <si>
    <t xml:space="preserve">9 / 9 / 6/ 80 од.
</t>
  </si>
  <si>
    <t>кількість павільйонів/ зупинок</t>
  </si>
  <si>
    <t>кількість</t>
  </si>
  <si>
    <t>2 од.</t>
  </si>
  <si>
    <t>кількість маршрутів</t>
  </si>
  <si>
    <t>46 од.</t>
  </si>
  <si>
    <t>кількість звітів про результати обстеження</t>
  </si>
  <si>
    <t>кількість закладів</t>
  </si>
  <si>
    <t>179 класів</t>
  </si>
  <si>
    <t>од.</t>
  </si>
  <si>
    <t>придбання, зберігання та доставка підручників, примірників</t>
  </si>
  <si>
    <t>близько 7000 учнів</t>
  </si>
  <si>
    <t>40 осіб</t>
  </si>
  <si>
    <t>оздоровлення  дітей пільгових категорій</t>
  </si>
  <si>
    <t>180 дітей</t>
  </si>
  <si>
    <t>3 од.</t>
  </si>
  <si>
    <t>підключення до пульту термінового виклику охорони</t>
  </si>
  <si>
    <t>43 заклади</t>
  </si>
  <si>
    <t>45 закладів</t>
  </si>
  <si>
    <t>закупка, перезарядка та технічне обслуговування вогнегасників, придбання  протипожежного інвентарю для закладів освіти</t>
  </si>
  <si>
    <t>проведення вогнезахисної обробки</t>
  </si>
  <si>
    <t>6 закладів</t>
  </si>
  <si>
    <t>152 навчання</t>
  </si>
  <si>
    <t>навчання відповідальних осіб</t>
  </si>
  <si>
    <t>1 заклад</t>
  </si>
  <si>
    <t xml:space="preserve">перевірка димоходів і вент. каналів </t>
  </si>
  <si>
    <t>6 осіб</t>
  </si>
  <si>
    <t>кількість стипендіатів</t>
  </si>
  <si>
    <t>45 од.</t>
  </si>
  <si>
    <t>578 особи</t>
  </si>
  <si>
    <t>кількість працівників, які пройшли підвищення кваліфікації</t>
  </si>
  <si>
    <t>кількість оглядів</t>
  </si>
  <si>
    <t>2000 од.</t>
  </si>
  <si>
    <t>75 од.</t>
  </si>
  <si>
    <t xml:space="preserve">6 од. </t>
  </si>
  <si>
    <t xml:space="preserve">4 од. </t>
  </si>
  <si>
    <t>4/1 од.</t>
  </si>
  <si>
    <t>50 од.</t>
  </si>
  <si>
    <t>оснащення інклюзивних класів та груп</t>
  </si>
  <si>
    <t>придбання спорядження та інвентарю</t>
  </si>
  <si>
    <t xml:space="preserve">
178 особи
145 осіб</t>
  </si>
  <si>
    <t>кількість
лікарів,
середніх медпрацівників</t>
  </si>
  <si>
    <t>5200 осіб</t>
  </si>
  <si>
    <t>80 осіб</t>
  </si>
  <si>
    <t xml:space="preserve">кількість рентгенологічних досліджень, 
бактеріологічних досліджень
</t>
  </si>
  <si>
    <t>32 особи</t>
  </si>
  <si>
    <t>750 осіб</t>
  </si>
  <si>
    <t>11867 осіб</t>
  </si>
  <si>
    <t>1150 осіб</t>
  </si>
  <si>
    <t>704 особи</t>
  </si>
  <si>
    <t>3 особи</t>
  </si>
  <si>
    <t>28 осіб</t>
  </si>
  <si>
    <t>28 осіб
3 особи</t>
  </si>
  <si>
    <t>60 осіб</t>
  </si>
  <si>
    <t>1100 осіб</t>
  </si>
  <si>
    <t>134 од.</t>
  </si>
  <si>
    <t>38900 осіб</t>
  </si>
  <si>
    <t>450 осіб</t>
  </si>
  <si>
    <t>1086 осіб</t>
  </si>
  <si>
    <t>10 осіб</t>
  </si>
  <si>
    <t>2 особи</t>
  </si>
  <si>
    <t>129 осіб</t>
  </si>
  <si>
    <t>кількість забезпечених</t>
  </si>
  <si>
    <t xml:space="preserve">кількість забезпечених </t>
  </si>
  <si>
    <t>осіб</t>
  </si>
  <si>
    <t>280 осіб</t>
  </si>
  <si>
    <t>1310 осіб</t>
  </si>
  <si>
    <t>14 осіб</t>
  </si>
  <si>
    <t>120 осіб</t>
  </si>
  <si>
    <t>500 осіб</t>
  </si>
  <si>
    <t>139 осіб</t>
  </si>
  <si>
    <t>1 (КНП МКЛ) од.</t>
  </si>
  <si>
    <t>4 од.</t>
  </si>
  <si>
    <t>12000 осіб</t>
  </si>
  <si>
    <t xml:space="preserve">кількість мешканців, що візьмуть участь у заходах </t>
  </si>
  <si>
    <t>1300 осіб</t>
  </si>
  <si>
    <t>2000 осіб</t>
  </si>
  <si>
    <t>600 од.</t>
  </si>
  <si>
    <t>кількість отриманих посвідчень</t>
  </si>
  <si>
    <t>кількість учасників спортивних заходів</t>
  </si>
  <si>
    <t>150 осіб</t>
  </si>
  <si>
    <t>кількість тренажерів, спортивного інвентарю та обладнання</t>
  </si>
  <si>
    <t>150 од.</t>
  </si>
  <si>
    <t>кількість спортивного інвентарю та обладнання</t>
  </si>
  <si>
    <t>300 од.</t>
  </si>
  <si>
    <t>100 од.</t>
  </si>
  <si>
    <t>кількість спортивного інвентарю, спортивної форми</t>
  </si>
  <si>
    <t>12 од.</t>
  </si>
  <si>
    <t>260 м2</t>
  </si>
  <si>
    <t>площа орендованого приміщення</t>
  </si>
  <si>
    <t>55 од.</t>
  </si>
  <si>
    <t>1 комплект</t>
  </si>
  <si>
    <t>кількість машин</t>
  </si>
  <si>
    <t>40 од.</t>
  </si>
  <si>
    <t>кількість поїздок</t>
  </si>
  <si>
    <t>кількість  матеріалів, витратних засобів</t>
  </si>
  <si>
    <t>88 од.</t>
  </si>
  <si>
    <t>кількість дітей залучених до занять спортом, людей</t>
  </si>
  <si>
    <t>кількість інформаційних заходів</t>
  </si>
  <si>
    <t>5 осіб</t>
  </si>
  <si>
    <t>67 од.</t>
  </si>
  <si>
    <t>кількість  об'єктів</t>
  </si>
  <si>
    <t>10 од.</t>
  </si>
  <si>
    <t>кількість актів</t>
  </si>
  <si>
    <t>експертний звіт</t>
  </si>
  <si>
    <t>12  од.</t>
  </si>
  <si>
    <t>кількість збережених робочих місць</t>
  </si>
  <si>
    <t>6 од.</t>
  </si>
  <si>
    <t>500 од.</t>
  </si>
  <si>
    <t>кількість об'єктів, в яких буде придбано модулі</t>
  </si>
  <si>
    <t>Створення міського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</si>
  <si>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Забезпечення сталого управління, організації зв'язку з ЗПУ, створення умов нормальної працездатності та життєдіяльності на ЗПУ в особливий період</t>
  </si>
  <si>
    <t>Забезпечення санітарно-епідеміологічного благополуччя населення  м.Слов'янська, спрямованого на проведення першочергових заходів, пов'язаних з запобіганням, профілактикою та ліквідацією інфекційних захворювань людей, а також дій при кризових ситуаціях щодо запобігань поширенню епідемії</t>
  </si>
  <si>
    <t>Створено умови для збереження життя і здоров'я населення міста</t>
  </si>
  <si>
    <t>Забезпечення санітарно-епідеміологічного благополуччя населення  м.Слов'янська, спрямованого на проведення першочергових заходів та оперативного реагування на надзвичайні ситуації медико-біологічного характеру, пов'язаних із захворюванням сільськогосподарських тварин та з ураженням сільсьгосподарських рослин хворобами та шкідниками</t>
  </si>
  <si>
    <t>3.1.1 Підвищення спроможності регіону попереджувати, реагувати та ліквідовувати наслідки надзвичайних ситуацій</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</si>
  <si>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</si>
  <si>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</si>
  <si>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кількість працевлаштованих</t>
  </si>
  <si>
    <t>Здійснення компенсації роботодавцю єдиного внеску за працевлаштованих безробітних на нові робочі місця</t>
  </si>
  <si>
    <t>Стимулювання розвитку ініціатив мікробізнесу та самозайнятості безробітних шляхом надання одноразової виплати допомоги по безробіттю</t>
  </si>
  <si>
    <t xml:space="preserve">кількість
безробітних
</t>
  </si>
  <si>
    <t>кількість отримувачів послуг
індивідуального
супроводу</t>
  </si>
  <si>
    <t>кількість охоплених профорієнтаційними послугами</t>
  </si>
  <si>
    <t xml:space="preserve">кількість охоплених профорієнтаційними послугами                  </t>
  </si>
  <si>
    <t>4000 осіб</t>
  </si>
  <si>
    <t>Сприяння розвитку ефективної системи перекваліфікації та навчання протягом життя, особливо серед людей старше 45 років</t>
  </si>
  <si>
    <t>кількість осіб, отримавших професійну кваліфікацію</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</si>
  <si>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</si>
  <si>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 xml:space="preserve">кількість працевлаштованих
</t>
  </si>
  <si>
    <t xml:space="preserve">кількість  безробітних </t>
  </si>
  <si>
    <t>кількість охоплених
профнавчанням</t>
  </si>
  <si>
    <t>230 од.</t>
  </si>
  <si>
    <t>кількість отримувачів допомоги</t>
  </si>
  <si>
    <t>кількість  отримувачів пільг</t>
  </si>
  <si>
    <t>18 осіб</t>
  </si>
  <si>
    <t>кількість отримувачів послуги</t>
  </si>
  <si>
    <t>кількість отримувачів матеріальної допомоги</t>
  </si>
  <si>
    <t xml:space="preserve">кількість отримувачів грошової допомоги  </t>
  </si>
  <si>
    <t>402 особи</t>
  </si>
  <si>
    <t>9 од.</t>
  </si>
  <si>
    <t>кількість  забезпечених санаторно-курортним лікуванням</t>
  </si>
  <si>
    <t>22 особи</t>
  </si>
  <si>
    <t xml:space="preserve">кількість отримувачів компенсації </t>
  </si>
  <si>
    <t>473 од.</t>
  </si>
  <si>
    <t>477 од.</t>
  </si>
  <si>
    <t>кількість отримувачів підтримки</t>
  </si>
  <si>
    <t>кількість отримувачів пільг на право безоплатного проїзду</t>
  </si>
  <si>
    <t>кількість  забезпечених компенсацією за санаторно-курортне лікування</t>
  </si>
  <si>
    <t>27 осіб</t>
  </si>
  <si>
    <t>41 особа</t>
  </si>
  <si>
    <t>24 особи</t>
  </si>
  <si>
    <t>кількість  забезпечених  компенсацією за санаторно-курортне лікування</t>
  </si>
  <si>
    <t>кількість отримувачів грошової компенсації</t>
  </si>
  <si>
    <t xml:space="preserve">кількість отримувачів компенсації
</t>
  </si>
  <si>
    <t>105 осіб</t>
  </si>
  <si>
    <t>15 осіб</t>
  </si>
  <si>
    <t>кількість отримувачів пільги</t>
  </si>
  <si>
    <t>кількість сімей, яким призначена допомога</t>
  </si>
  <si>
    <t>420 од.</t>
  </si>
  <si>
    <t>кількість сімей отримувачів матеріальної допомоги</t>
  </si>
  <si>
    <t>кількість сімей, яким призначена послуга</t>
  </si>
  <si>
    <t>кількість  оздоровлених дітей</t>
  </si>
  <si>
    <t>50 осіб</t>
  </si>
  <si>
    <t xml:space="preserve">кількість отримувачів послуг </t>
  </si>
  <si>
    <t>64 особи</t>
  </si>
  <si>
    <t>кількість відремонтованих приміщень</t>
  </si>
  <si>
    <t>кількість отримувачів послуг</t>
  </si>
  <si>
    <t>1000 осіб</t>
  </si>
  <si>
    <t>кількість забезпечених захистом</t>
  </si>
  <si>
    <t>412 особи</t>
  </si>
  <si>
    <t>90 осіб</t>
  </si>
  <si>
    <t xml:space="preserve">кількість звітів щодо зменшення заборгованості із заробітної плати на підприємствах міста </t>
  </si>
  <si>
    <t>52 од.</t>
  </si>
  <si>
    <t>30 од.</t>
  </si>
  <si>
    <t>350 од.</t>
  </si>
  <si>
    <t>24 од.</t>
  </si>
  <si>
    <t>кількість сімей, яким призначено пільги</t>
  </si>
  <si>
    <t>кількість забезпечених санаторно-курортним лікуванням</t>
  </si>
  <si>
    <t>кількість забезпечених психологічною реабілітацією</t>
  </si>
  <si>
    <t>20 осіб</t>
  </si>
  <si>
    <t>кількість забезпечених соціально-професійной адаптацією</t>
  </si>
  <si>
    <t>кількість тис.сімей, яким призначено субсидію</t>
  </si>
  <si>
    <t>кількість студентів, які отримали виплату</t>
  </si>
  <si>
    <t>кількість сімей, які отримали грошову допомогу</t>
  </si>
  <si>
    <t>кількість сімей, які отримали допомогу</t>
  </si>
  <si>
    <t>кількість громадян, яким призначено компенсацію</t>
  </si>
  <si>
    <t>кількість  отримувачів за рецептами ліків</t>
  </si>
  <si>
    <t xml:space="preserve">кількість сімей, яким надано пільги </t>
  </si>
  <si>
    <t>кількість проведених семінарів</t>
  </si>
  <si>
    <t>кількість придбаного житла</t>
  </si>
  <si>
    <t>кількість дітей, яким надана комплексна допомога, які опинилися у складних життєвих обставинах</t>
  </si>
  <si>
    <t>110 осіб</t>
  </si>
  <si>
    <t>кількість придбаних комп'ютерів</t>
  </si>
  <si>
    <t>кількість проведених заходів щодо популяризації сімейних форм виховання дітей</t>
  </si>
  <si>
    <t>Усього по Розділу 3</t>
  </si>
  <si>
    <t>4. Розвиток інформаційного простору. Забезпечення доступу до неупереджених джерел інформації</t>
  </si>
  <si>
    <t>Усього по Розділу 4</t>
  </si>
  <si>
    <t>5. Розвиток підприємницького середовища</t>
  </si>
  <si>
    <t>Усього по Розділу 5</t>
  </si>
  <si>
    <t>6. Ринок праці. Зайнятість населення</t>
  </si>
  <si>
    <t>Усього по Розділу 6</t>
  </si>
  <si>
    <t xml:space="preserve"> 7. Розвиток ринку внутрішньої торгівлі та надання побутових послуг населенню. Захист прав споживачів</t>
  </si>
  <si>
    <t>Усього по Розділу 7</t>
  </si>
  <si>
    <t>8. Дорожньо-транспортний комплекс</t>
  </si>
  <si>
    <t>Усього по Розділу 8</t>
  </si>
  <si>
    <t>9.  Освіта</t>
  </si>
  <si>
    <t>3.4.1 Впровадження інформаційних технологій у сфері надання послуг населенню</t>
  </si>
  <si>
    <t xml:space="preserve">  Впровадження та розвиток інструментів Е-урядування</t>
  </si>
  <si>
    <t xml:space="preserve"> Впровадження та розвиток інструментів Е-освіти</t>
  </si>
  <si>
    <t>Впровадження та розвиток інструментів Е-транспорту</t>
  </si>
  <si>
    <t>Впровадження елементів Інтернету речей</t>
  </si>
  <si>
    <t>Формування "Розумної громади"</t>
  </si>
  <si>
    <t>Впровадження та розвиток елементів "Безпечного міста"</t>
  </si>
  <si>
    <t>Оновлення матеріально-технічної бази</t>
  </si>
  <si>
    <r>
      <t>Капітальний ремонт вулично-дорожньої мережі м.Слов</t>
    </r>
    <r>
      <rPr>
        <sz val="12"/>
        <rFont val="Calibri"/>
        <family val="2"/>
        <charset val="204"/>
      </rPr>
      <t>'</t>
    </r>
    <r>
      <rPr>
        <sz val="12"/>
        <rFont val="Times New Roman"/>
        <family val="1"/>
        <charset val="204"/>
      </rPr>
      <t>янськ (встановлення світлофорного обладнання на перехресті вул. Лозановича - вул.Ярослава Мудрого)</t>
    </r>
  </si>
  <si>
    <t>протяжність мереж: холодного водопостачання,
каналізації</t>
  </si>
  <si>
    <t>2022 м                             /1460 м</t>
  </si>
  <si>
    <t>2100 м</t>
  </si>
  <si>
    <t>протяжність трубопроводів опалення</t>
  </si>
  <si>
    <t>9850 м²</t>
  </si>
  <si>
    <t xml:space="preserve">площа покрівель
</t>
  </si>
  <si>
    <t>кількість гуртожитків</t>
  </si>
  <si>
    <t>кількість відновлених ліфтів</t>
  </si>
  <si>
    <t>39 од.</t>
  </si>
  <si>
    <t>кількість замінених ліфтів</t>
  </si>
  <si>
    <t>кількість відновлених систем пожежогасіння</t>
  </si>
  <si>
    <t>32 од.</t>
  </si>
  <si>
    <t xml:space="preserve">3077 м² </t>
  </si>
  <si>
    <t>площа відремонтованих покрівель</t>
  </si>
  <si>
    <t>3200 осіб</t>
  </si>
  <si>
    <t>кількість  отриманих ваучерів</t>
  </si>
  <si>
    <t xml:space="preserve">кількість отримувачів
компенсації
 витрат </t>
  </si>
  <si>
    <t xml:space="preserve">кількість отримувачів матеріальної допомоги       </t>
  </si>
  <si>
    <t xml:space="preserve">кількість  передплачених примірників </t>
  </si>
  <si>
    <t>кількість забезпечених  компенсацією за санаторно-курортне лікування</t>
  </si>
  <si>
    <t>кількість отримувачів субсидії</t>
  </si>
  <si>
    <t>кількість придбанного обладнання і предметів довгострокового користування</t>
  </si>
  <si>
    <t>кількість отримувачів засобів</t>
  </si>
  <si>
    <t xml:space="preserve">рівень зменшення заборгованості із заробітної плати на підприємствах міста </t>
  </si>
  <si>
    <t>кількість заходів щодо організаційної та методичної допомоги учасникам соціального діалогу</t>
  </si>
  <si>
    <t>кількість заходів з питань соціально-трудових відносин</t>
  </si>
  <si>
    <t>кількість виявлених</t>
  </si>
  <si>
    <t>кількість заходів щодо роботи органів соціального діалогу</t>
  </si>
  <si>
    <t>кількість  отримувачів  допомоги</t>
  </si>
  <si>
    <t>кількість трудових спорів, страйків та акцій протесту</t>
  </si>
  <si>
    <t>кількість заходів щодо виявлення та легалізації неоформлених трудових відносин</t>
  </si>
  <si>
    <t>кількість  заходів щодо виявлення та легалізації неоформлених трудових відносин</t>
  </si>
  <si>
    <t xml:space="preserve">кількість заходів щодо поліпшення стану охорони праці </t>
  </si>
  <si>
    <t xml:space="preserve">кількість  заходів щодо поліпшення стану охорони праці </t>
  </si>
  <si>
    <t>4.3.1  Забезпечення справедливої трансформації вугільної галузі та підвищення ефективності управління традиційними енергетичними ресурсами</t>
  </si>
  <si>
    <t>3.2.2  Надання сервісних послуг із водопостачання та водовідведення</t>
  </si>
  <si>
    <t>2720 м²              /64 м²                    /17 од.                              /20 м²</t>
  </si>
  <si>
    <t xml:space="preserve">
150 од./ 8158м2/ 2900м2/ 2204,2 м/ 
6061 м2/ 76 од./ 5386,7 м/ 2884,8 м/ 5867 м/ 4490 м/ 20 од.</t>
  </si>
  <si>
    <t>250 од.</t>
  </si>
  <si>
    <t>кількість лічильників теплової енергії</t>
  </si>
  <si>
    <t>кількість схем</t>
  </si>
  <si>
    <t>кількість ПКД з позитивним експертним звітом</t>
  </si>
  <si>
    <t>кількість відремонтованих гідрантів</t>
  </si>
  <si>
    <t>37 од.</t>
  </si>
  <si>
    <t>кількість відкоригованої ПКД з позитивним експертним звітом</t>
  </si>
  <si>
    <t>Інші завдання: благоустрій території міста</t>
  </si>
  <si>
    <t>Благоустрій територій</t>
  </si>
  <si>
    <t>14,2 км</t>
  </si>
  <si>
    <t>протяжність мережі</t>
  </si>
  <si>
    <t>3,7 км</t>
  </si>
  <si>
    <t>31 од.</t>
  </si>
  <si>
    <t>протяжність мереж</t>
  </si>
  <si>
    <t>46 га</t>
  </si>
  <si>
    <t>1 (1) од.</t>
  </si>
  <si>
    <t>кількість контейнерів</t>
  </si>
  <si>
    <t>кількість техніки</t>
  </si>
  <si>
    <t>49 од.</t>
  </si>
  <si>
    <t>31,2 га</t>
  </si>
  <si>
    <t>площа покосу</t>
  </si>
  <si>
    <t>8 (2/1/1/1/1/2) од.</t>
  </si>
  <si>
    <t>2,442 км</t>
  </si>
  <si>
    <t>протяжність підвідного газопроводу</t>
  </si>
  <si>
    <t>кількість спеціальної техніки, в тому числі:  асенізаційно-вакуумна машина, сміттєвоз FCRD TRUCKS 1833 DS, міні-асфальтовий  завод, бензопила, генератор дизельний, коси</t>
  </si>
  <si>
    <r>
      <t>площа об</t>
    </r>
    <r>
      <rPr>
        <sz val="12"/>
        <rFont val="Calibri"/>
        <family val="2"/>
        <charset val="204"/>
      </rPr>
      <t>'</t>
    </r>
    <r>
      <rPr>
        <sz val="12"/>
        <rFont val="Times New Roman"/>
        <family val="1"/>
        <charset val="204"/>
      </rPr>
      <t>єктів</t>
    </r>
  </si>
  <si>
    <t>Реконструкція та ремонт об'єктів з метою компактного проживання внутрішньо переміщених осіб</t>
  </si>
  <si>
    <t>Коригування проєктно-кошторисної документації по об'єкту "Будівництво двухланцюгової повітряної лінії 6 кВт від ГПП  110х6 до КНС №6, розташованої по вул.Сучасна, 33 і КНС №8, розташованої за адресою вул.Сучасна, 15-Б,  м.Слов'янськ Донецької області"</t>
  </si>
  <si>
    <t>кількість черг</t>
  </si>
  <si>
    <t>Інші завдання: Забезпечення надання повної, об'єктивної та неупередженої інформації засобам масової інформації про діяльність органів місцевого самоврядування</t>
  </si>
  <si>
    <t>Прес-служба</t>
  </si>
  <si>
    <t>1000 од.</t>
  </si>
  <si>
    <t>кількість розміщенних статей в розділі "Новини"</t>
  </si>
  <si>
    <t>48 од.</t>
  </si>
  <si>
    <t>Проведення круглих столів, прес-конференцій, брифінгів</t>
  </si>
  <si>
    <t>Висвітлення діяльності міської ради, її виконавчих органів в засобах масової інформації</t>
  </si>
  <si>
    <t>2.3.4 Залучення громадян до фізичної активності</t>
  </si>
  <si>
    <t>за потребою, од.</t>
  </si>
  <si>
    <t>кількість лікарів</t>
  </si>
  <si>
    <t>11 осіб</t>
  </si>
  <si>
    <t>9 осіб</t>
  </si>
  <si>
    <t>2 осіб</t>
  </si>
  <si>
    <t>кількість договорів</t>
  </si>
  <si>
    <t>кількість пам'яток</t>
  </si>
  <si>
    <t>кількість укладених документів</t>
  </si>
  <si>
    <r>
      <t xml:space="preserve"> світлофорний об</t>
    </r>
    <r>
      <rPr>
        <sz val="12"/>
        <rFont val="Calibri"/>
        <family val="2"/>
        <charset val="204"/>
      </rPr>
      <t>'</t>
    </r>
    <r>
      <rPr>
        <sz val="12"/>
        <rFont val="Times New Roman"/>
        <family val="1"/>
        <charset val="204"/>
      </rPr>
      <t>єкт</t>
    </r>
  </si>
  <si>
    <t>кількість комп'ютерного оснащення, робочих місць</t>
  </si>
  <si>
    <t>Усього по Розділу 11</t>
  </si>
  <si>
    <t>Усього по Розділу 12</t>
  </si>
  <si>
    <t>85 од.</t>
  </si>
  <si>
    <t>кількість ПКД, з проходженням експертизи</t>
  </si>
  <si>
    <t>Утримання центру фізичного здоров'я населення "Спорт для всіх"</t>
  </si>
  <si>
    <t>кількість вогнегасників</t>
  </si>
  <si>
    <t xml:space="preserve">кількість дверей </t>
  </si>
  <si>
    <t>кількість пожежних щитів</t>
  </si>
  <si>
    <t xml:space="preserve">кількість комплектів ПКД </t>
  </si>
  <si>
    <t>кількість комплектів ПКД/ кількість експертних звітів</t>
  </si>
  <si>
    <t xml:space="preserve">кількість проведених заходів </t>
  </si>
  <si>
    <t xml:space="preserve">кількість оголошених проєктів </t>
  </si>
  <si>
    <t>кількість ПКД</t>
  </si>
  <si>
    <t>кількість продукції</t>
  </si>
  <si>
    <t xml:space="preserve">  46 од.                     5700 осіб                                        35 осіб</t>
  </si>
  <si>
    <t>Створення служби "Соціальне таксі" на території м.Слов'янська</t>
  </si>
  <si>
    <t>Підприємства, управління соціального захисту населення</t>
  </si>
  <si>
    <t>Управління соціального захисту населення, Слов’янське відділення управління ВДФСС України в Донецькій області, підприємства міста</t>
  </si>
  <si>
    <t>Усього по Розділу 16</t>
  </si>
  <si>
    <t>Усього по Розділу 18</t>
  </si>
  <si>
    <t>протяжність мереж    /електроенергія</t>
  </si>
  <si>
    <t xml:space="preserve">                 205 км        / 260,4 кВт/рік</t>
  </si>
  <si>
    <t xml:space="preserve">площа прибирання       /об'єм вивезенного ТПВ </t>
  </si>
  <si>
    <t>кількість спеціалістів, які успішно пройшли навчання</t>
  </si>
  <si>
    <t>контроль за забрудненням атмосферного повітря: кількість досліджень</t>
  </si>
  <si>
    <t>участь та організація науково-просвітницьких заходів, конкурсів, виставок,  видання буклетів на екологічну тематику</t>
  </si>
  <si>
    <t>відтворення та охорона водних ресурсів</t>
  </si>
  <si>
    <t>зниження викидів пилу неорганічного в атмосферне повітря</t>
  </si>
  <si>
    <t>зниження викидів забруднюючих речовин в атмосферне повітря</t>
  </si>
  <si>
    <t>Коригування проєктно-кошторисної документації «Реконструкція стадіону КПНЗ «Міська КДЮСШ " за адресою: м. Слов'янськ, вул.Григорія Данилевського, 114б" (реконструкція адміністративної будівлі)"</t>
  </si>
  <si>
    <t>3.2.1 Підвищення якості та доступності адміністративних та соціальних послуг</t>
  </si>
  <si>
    <t>В рамках реалізації послуги "Мобільний адміністратор" Придбання легкового автомобіля</t>
  </si>
  <si>
    <t>Підвищення кваліфікації адміністраторів</t>
  </si>
  <si>
    <t>8 од.</t>
  </si>
  <si>
    <t>кількість технічної документації</t>
  </si>
  <si>
    <t>14 од.</t>
  </si>
  <si>
    <t>кількість приватизованих об'єктів</t>
  </si>
  <si>
    <t xml:space="preserve"> кількість  судових зборів</t>
  </si>
  <si>
    <t>кількість камер відеоспостереження</t>
  </si>
  <si>
    <t>кількість комунальних установ</t>
  </si>
  <si>
    <t>кількість зупиночних пунктів</t>
  </si>
  <si>
    <t>кількість легкових автомобілів</t>
  </si>
  <si>
    <t>2 виставки, 1 конкурс, 500 од.</t>
  </si>
  <si>
    <t>431,31 га</t>
  </si>
  <si>
    <t>збереження природно-заповідного фонду</t>
  </si>
  <si>
    <t xml:space="preserve">кількість заходів
</t>
  </si>
  <si>
    <t>кількість проведених прес-конференцій міського голови</t>
  </si>
  <si>
    <t>кількість отримувачів</t>
  </si>
  <si>
    <t xml:space="preserve">Розробка проєктно-кошторисної документації за об'єктом: "Капітальний ремонт будівлі ДНЗ №66 за адресою: вул. Анатолія Комара, 18,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</si>
  <si>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будівлі ДНЗ № 28 за адресою: вул. Конєва, 1, м.Слов'янськ, Донецької області (Система пожежної сигналізації. Система оповіщення людей про пожежу та управління евакуацією людей)" </t>
  </si>
  <si>
    <t>Усього по Розділу 10</t>
  </si>
  <si>
    <t>кількість учасників</t>
  </si>
  <si>
    <t>Розробка проєктно-кошторисної документації: Благоустрій прилеглої території амбулаторії №4 КНП СМР  "Центр первинної медико-санітарної допомоги м.Слов'янська", за адресою: Донецька область, м.Слов'янськ, вул.Ярослава Мудрого,14</t>
  </si>
  <si>
    <t>Відділ у справах сім'ї, молоді, фізичної культури та спорту; КПНЗ "Міська КДЮСШ", управління житлово-комунального господарства</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</si>
  <si>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(коригування), І та ІІ черги   </t>
  </si>
  <si>
    <t xml:space="preserve">Коригування проєктно-кошторисної документації по об'єкту: "Капітальний ремонт будівлі Центральної бібліотеки КЗ "ЦСПБ м. Слов'янська" за адресою: м.Слов'янськ, пл.Соборна,2А"  </t>
  </si>
  <si>
    <t>Усього по Розділу 15</t>
  </si>
  <si>
    <t>Капітальний ремонт пожежних гідрантів висотою 1500мм, м.Слов'янськ</t>
  </si>
  <si>
    <t>Капітальний ремонт пожежних гідрантів висотою 1250мм, м.Слов'янськ</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</si>
  <si>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</si>
  <si>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Усього по Розділу 19</t>
  </si>
  <si>
    <t>Усього по Розділу 9</t>
  </si>
  <si>
    <t>10.  Охорона здоров'я</t>
  </si>
  <si>
    <t>11. Підтримка сім'ї, дітей та молоді</t>
  </si>
  <si>
    <t>12. Фізичне виховання та спорт</t>
  </si>
  <si>
    <t>Усього по Розділу 13</t>
  </si>
  <si>
    <t>14.  Захист населення і територій від надзвичайних ситуацій</t>
  </si>
  <si>
    <t>15.  Соціальний захист населення</t>
  </si>
  <si>
    <t>16. Захист прав дітей-сиріт та дітей, позбавлених батьківського піклування</t>
  </si>
  <si>
    <t>Усього по Розділу 17</t>
  </si>
  <si>
    <t>18.  Житлове господарство та комунальна інфраструктура</t>
  </si>
  <si>
    <t xml:space="preserve"> 20. Впровадження заходів територіального планування</t>
  </si>
  <si>
    <t>Усього по Розділу  20</t>
  </si>
  <si>
    <t>21. Охорона навколишнього природного середовища</t>
  </si>
  <si>
    <t>Усього по Розділу 21</t>
  </si>
  <si>
    <t>22. Енергозбереження та енергоефективність</t>
  </si>
  <si>
    <t>Інші завдання: Сприяння розвитку громадянського суспільства</t>
  </si>
  <si>
    <t>Сприяння діяльності консультативно-дорадчих органів при виконавчих органах міської ради, зокрема Громадської ради, Форуму місцевого розвитку міста Слов'янська</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</si>
  <si>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</si>
  <si>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</si>
  <si>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</si>
  <si>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Діяльність в рамках Всеукраїнської асоціації органів місцевого самоврядування "Асоціація міст України"</t>
  </si>
  <si>
    <t>кількість засідань</t>
  </si>
  <si>
    <t>кількість консультацій з громадськістю</t>
  </si>
  <si>
    <t>кількість опитувань</t>
  </si>
  <si>
    <t>кількість реалізованих проєктів</t>
  </si>
  <si>
    <t>Реалізація проєктів-переможців міської цільової Програми «Бюджет участі міста Слов'янська» на 2018-2022 роки»
- інформаційна кампанія щодо реалізації  міської цільової Програми «бюджет участі міста Слов’янська» на 2018-2022 роки»</t>
  </si>
  <si>
    <t>Інформаційна кампанія щодо реалізації  міської цільової Програми «Бюджет участі міста Слов'янська» на 2018-2022 роки»</t>
  </si>
  <si>
    <t>кількість стратегій</t>
  </si>
  <si>
    <t xml:space="preserve">кількість адміністраторів, які успішно пройшли онлайн курси з навчання та підвищення кваліфікації </t>
  </si>
  <si>
    <t>№ і назва завдання Стратегії розвитку Донецької області на період до 2027 року або стратегії розвитку міста (району, ОТГ)</t>
  </si>
  <si>
    <t xml:space="preserve">кількість посадових осіб, які успішно пройшли  навчання та підвищення кваліфікації </t>
  </si>
  <si>
    <t xml:space="preserve">Підвищення кваліфікації посадових осіб органів місцевого самоврядування шляхом участі в семінарах, робочих нарадах, тренінгах, форумах
</t>
  </si>
  <si>
    <t>Ціль 1. Оновлена, конкурентоспроможна економіка</t>
  </si>
  <si>
    <t>Ціль 2. Якість життя та людський розвиток</t>
  </si>
  <si>
    <t>Ціль 3. Ефективне управління та безпека в умовах зовнішніх і внутрішніх викликів</t>
  </si>
  <si>
    <t>Ціль 4. Екологічна безпека та збалансоване природокористування</t>
  </si>
  <si>
    <t>Участь у міських, національних та міжнародних інвестиційних проєктах, проєктах міжнародної технічної допомоги, виставках, форумах, виставках-ярмарках тощо</t>
  </si>
  <si>
    <t>Розробка проєктно-кошторисної документації "Капітальний ремонт приміщень  інфекційного відділення  КНП СМР "Міська клінічна лікарня м.Слов'янська" за адресою: вул.Ярослава Мудрого, 24, м.Слов'янськ, Донецька обл."</t>
  </si>
  <si>
    <t>Розробка проєктно-кошторисної документації: Капітальний ремонт будівлі клініко-діагностичної лабораторії КНП СМР "Міська клінічна лікарня м.Слов'янська" за адресою вул. Шевченко,33, м.Слов'янськ, Донецька обл.(система пожежної сигналізації, система оповіщення про пожежу, управління евакуації людей, передачі тривожних повідомлень, система блискавкозахисту)</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</si>
  <si>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</si>
  <si>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Оренда нерухомого майна (у нежитловій будівлі ) "Будинок зв'язку", вул. Свободи для організації навчально-тренувального процесу</t>
  </si>
  <si>
    <t>Коригування проєктно-кошторисної документації "Капітальний ремонт спортивної зали КПНЗ «Міська КДЮСШ», розташованої по вул. Вокзальна (вул.Свердлова), 59 в м.Слов'янськ (заміна підлоги у спортивному залі)"</t>
  </si>
  <si>
    <t>Поточний ремонт двох освітлювальних фільтрів в будівлі КЗ «Фізкультурно-оздоровчий комплекс м.Слов'янська» за адресою: Донецька область, м.Слов'янськ, вул.Короленка,2</t>
  </si>
  <si>
    <t>виготовлено ПКД (з проходженням експертизи)</t>
  </si>
  <si>
    <t xml:space="preserve">Підтримка та розвиток олімпійських, неолімпійських і національних видів спорту (конкурс проєктів серед громадських організацій, спортивних клубів та федерацій на проведення занять з видів спорту серед дітей) </t>
  </si>
  <si>
    <t>Здійснення систематичного висвітлення в засобах масової інформації або на офіційних вебайтах інформації з питань соціально-трудових відносин та соціального діалогу</t>
  </si>
  <si>
    <t>Своєчасне проведення атестації робочих місць за умовами праці у відповідності з вимогами чинного законодавства</t>
  </si>
  <si>
    <t>Проведення нарад, семінарів, засідань за круглим столом щодо обговорення проблемних питань в сфері захисту прав споживачів та шляхів їх вирішення</t>
  </si>
  <si>
    <t xml:space="preserve">Розробка проєктно-кошторисної документації за об'єктом: "Капітальний ремонт  КЗ "ЦДЮТ" за адресою: вул.Центральна, 39, м.Слов'янськ, Донецької області (Система пожежної сигналізації. Система оповіщення людей про пожежу та управління евакуацією людей)" </t>
  </si>
  <si>
    <t xml:space="preserve">Розробка проєктно-кошторисної документації за об'єктом: "Капітальний ремонт  КЗ "СЮТ" за адресою: вул.Торська, 45, м.Слов'янськ, Донецької області (Система пожежної сигналізації. Система оповіщення людей про пожежу та управління евакуацією людей)" </t>
  </si>
  <si>
    <t>Розробка проєктно-кошторисної документації: "Капітальний ремонт Клініко-діагностичної лабораторії КНП СМР "Міська клінічна лікарня м.Слов'янська" за адресою вул. Шевченко,33, м.Слов'янськ, Донецька обл."</t>
  </si>
  <si>
    <t>Розробка проєктно-кошторисної документації: Капітальний ремонт будівлі трансфузіологічного відділення КНП СМР «Міська клінічна лікарня м.Слов'янська»  за адресою: вул.Університетська, 18, м.Слов'янськ Донецької області (система пожежної сигналізації, система оповіщення про пожежу, управління евакуації людей, передачі тривожних повідомлень, система блискавкозахисту)</t>
  </si>
  <si>
    <t>Розробка проєктно-кошторисної документації: Капітальний ремонт приміщень амбулаторії №1 КНП СМР "Центр первинної медико-санітарної допомоги м.Слов'янська" за адресою: вул.Банківська,85</t>
  </si>
  <si>
    <t>Розробка проєктно-кошторисної документації: Капітальний ремонт приміщень амбулаторії №4 КНП СМР "Центр первинної медико-санітарної допомоги м.Слов'янська" за адресою: вул.Я.Мудрого,14, м.Слов'янськ</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</si>
  <si>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</si>
  <si>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Забезпечення виконання 
обласних та міських "Заходів з поліпшення стану безпеки, гігієни праці та виробничого середовища на період 2018-2022 років" та  "Заходів з профілактики травматизму невиробничого характеру на період 2018-2022 років"</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</si>
  <si>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</si>
  <si>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Придбання та встановлення камер відеоспостереження на головних дорогах міста, перехрестях, пішохідних переходах, на об'єктах соціальної інфраструктури, в освітніх закладах та медичних установах</t>
  </si>
  <si>
    <t>Розроблення комплексної схеми розміщення тимчасових споруд для провадження підприємницької діяльності на території міста Слов'янська</t>
  </si>
  <si>
    <t>Розроблення дизайн-коду зовнішньої реклами та вивісок м.Слов'янськ</t>
  </si>
  <si>
    <t>кількість комплексних схем розміщення тимчасових споруд для провадження підприємницької діяльності на території міста Слов'янська</t>
  </si>
  <si>
    <t>кількість схем розміщення зовнішньої реклами на території міста Слов'янська</t>
  </si>
  <si>
    <t>Розробка проєктно-кошторисної документації по заходу з озеленення міста, а саме, будівництво районного парку "Лісний", м. Слов'янськ, Донецька область</t>
  </si>
  <si>
    <t>кількість розроблених ПКД щодо будівництва об'єкту зеленого господарства міста на площі 13га</t>
  </si>
  <si>
    <t>300 кг</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</si>
  <si>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</si>
  <si>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кількість створених міських систем оповіщення</t>
  </si>
  <si>
    <t>кількість приведених у готовність  захисні споруди до  прийому  населення міста та перебування в них осіб з інвалідністю, жінок та чоловіків з дітьми, людей похилого віку та інших вразливих груп населення</t>
  </si>
  <si>
    <t>6 од.               /890 осіб</t>
  </si>
  <si>
    <t>кількість заправленого автотранспорту, кількість забезпечених харчуванням населення,  кількість територіальних формувань ЦЗ</t>
  </si>
  <si>
    <t>кількість керівного складу міської ради та державних установ,  придбання: ноутбуків, дизель-генератора,  ручних радіостанцій</t>
  </si>
  <si>
    <t>1400 од.</t>
  </si>
  <si>
    <t>придбання протигазів на 1400 осіб</t>
  </si>
  <si>
    <t>6 несанкціонованих звалищ,          V=321 м3</t>
  </si>
  <si>
    <t>утилізація небезпечних відходів у складі побутових, кількість</t>
  </si>
  <si>
    <t>35од. V=1,1 м.куб</t>
  </si>
  <si>
    <t>безпечне збирання побутових відходів, кількість контейнерів</t>
  </si>
  <si>
    <t>Приведення в готовність захисних споруд цивільного захисту, обладнання найспростіших укриттів для укриття населення міста у тому числі осіб з інвалідністю, жінок та чоловіків з дітьми, людей похилого віку та інших вразливих груп населення</t>
  </si>
  <si>
    <t xml:space="preserve">                                   30 осіб           2 од.                                                   1 од.                 4 од.</t>
  </si>
  <si>
    <t>забезпечення екологічної безпеки міста, поліпшення екологічного стану,                                                     кількість</t>
  </si>
  <si>
    <t>120 од.</t>
  </si>
  <si>
    <t xml:space="preserve">Висвітлення діяльності Слов'янської міської ради, її виконавчих органів на офіційному вебпорталі </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</si>
  <si>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</si>
  <si>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Міський центр зайнятості, ДНЗ
"Донецький ЦПТО ДСЗ", навчальні заклади, підприємства</t>
  </si>
  <si>
    <t>Міський центр зайнятості, навчальні заклади</t>
  </si>
  <si>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</si>
  <si>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Збільшення обсягів продажу товарів вітчизняних товаровиробників, в т. ч.
- розширення фірмових мереж,
- проведення ярмаркових заходів</t>
  </si>
  <si>
    <t>Проведення вогнезахисної обробки дерев’яних конструкцій горищних приміщень</t>
  </si>
  <si>
    <t>Проведення заходів з відзначення Дня Європи в Україні</t>
  </si>
  <si>
    <t>площа фасадів; 
площа під'їзних вікон;
кількість балконів;
площа плит покриття</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</si>
  <si>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 від  22.02.2006 №189</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</si>
  <si>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</si>
  <si>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</si>
  <si>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Обслуговування міських регіональних, обласних, всеукраїнських, міжнародних спортивних та спортивно-масових заходів (медичне, організаційне, технічне супроводження тощо)</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</si>
  <si>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</si>
  <si>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</si>
  <si>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кількість земельних ділянок</t>
  </si>
  <si>
    <t>11.5</t>
  </si>
  <si>
    <t>Капітальний ремонт об'єктів електропостачання по вул.Заводська, вул.Карпинського, в'їзд Карпинського</t>
  </si>
  <si>
    <t>опор                   лінія електромереж</t>
  </si>
  <si>
    <t>30 од.              0,9 км</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</si>
  <si>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фактичні транспортні витрати на переїзд до іншої адміністративно-територіальної одиниці місця працевлаштування)</t>
  </si>
  <si>
    <t>у т.ч. засоби для зупинки кровотечі місцевої дії</t>
  </si>
  <si>
    <t>обсяг реалізованої промислової продукції (робіт, послуг) (без ПДВ та акцизу) по місту</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</si>
  <si>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</si>
  <si>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t>Управління житлово-комунального господарства; Відділ у справах сім'ї, молоді, фізичної культури та спорту; КЗ "ФОК м.Слов'янська"</t>
  </si>
  <si>
    <t>4.1.4 Зниження навантаження на атмосферне повітря</t>
  </si>
  <si>
    <t>0,112т/р</t>
  </si>
  <si>
    <t>Заходи з озеленення міста</t>
  </si>
  <si>
    <t>розвиток рекреаційної діяльності об'єкта ПЗФ, кількість проєктів</t>
  </si>
  <si>
    <t xml:space="preserve">Слов'янська міська ОТГ, Слов’янського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 Слов’янський відділ поліції в Донецькій області
</t>
  </si>
  <si>
    <t>Обслуговування і утримання футбольного поля з натуральним покриттям (стадіон ім.Ю.Скиданова, вул.Світлодарська,45)</t>
  </si>
  <si>
    <t>Розробка проєктно-кошторисної документації "Капітальний ремонт системи фільтрації (освітлювальні фільтри) в будівлі КЗ «Фізкультурно-оздоровчий комплекс м Слов’янська» за адресою: Донецька область, м.Слов'янськ, вул.Короленка,2"</t>
  </si>
  <si>
    <t>Розробка проєктно-кошторисної документації "Капітальний ремонт будівлі КЗ «Фізкультурно-оздоровчий комплекс м Слов'янська» (заміна вікон) за адресою: Донецька область, м.Слов'янськ, вул.Короленка,2"</t>
  </si>
  <si>
    <t>Управління житлово-комунального господарства; Відділ у справах сім'ї, молоді, фізичної культури та спорту</t>
  </si>
  <si>
    <t>Розробка проєктно-кошторисної документації "Будівництво спортивного майданчика з тренажерним обладнанням в м. Слов'янськ" (3 майданчика)</t>
  </si>
  <si>
    <t>Розробка проєктно-кошторисної документації "Будівництво спортивного майданчика з тренажерним обладнанням в смт Андріївка" (1 майданчик)</t>
  </si>
  <si>
    <t>Розробка проєктно-кошторисної документації "Будівництво спортивного майданчика з тренажерним обладнанням в селище Мирне" (1 майданчик)</t>
  </si>
  <si>
    <t>КЗ "Слов'янський міський центр фізичного здоров'я населення "Спорт для всіх"</t>
  </si>
  <si>
    <t>КЗ "Спортивний клуб за місцем проживання школа "Культурно-спортивний центр"</t>
  </si>
  <si>
    <t>Утримання Слов'янського міського центру соціальних служб для сім'ї, дітей та молоді</t>
  </si>
  <si>
    <t>кількість штатних одиниць</t>
  </si>
  <si>
    <t>Заходи з проведення акарицидної обробки зелених зон міста</t>
  </si>
  <si>
    <t>кількість створених безпечних умов відвідування зелених зон</t>
  </si>
  <si>
    <t>43 га</t>
  </si>
  <si>
    <t>Регулювання чисельності безпритульних тварин гуманними методами</t>
  </si>
  <si>
    <t>створення умов для безпечного співіснування тварин і людини, захист тварин від жорстокого поводження з ними</t>
  </si>
  <si>
    <t>250 тварин</t>
  </si>
  <si>
    <t>4.1.1 Удосконалення публічного екологічного управління та моніторингу</t>
  </si>
  <si>
    <t>Придбання та впровадження установок, обладнання та машин для збору, транспортування, перероблення, знешкодження та складування побутових відходів, а саме, придбання контейнерів для збору ТПВ</t>
  </si>
  <si>
    <t>Звіт про оцінку майна</t>
  </si>
  <si>
    <t>Рецензування звіту про оцінку майна</t>
  </si>
  <si>
    <t>8 осіб</t>
  </si>
  <si>
    <t>5,5  тис.осіб</t>
  </si>
  <si>
    <t>791 особа</t>
  </si>
  <si>
    <t>142 особи</t>
  </si>
  <si>
    <t>62 особи</t>
  </si>
  <si>
    <t>1839 осіб</t>
  </si>
  <si>
    <t>39 осіб</t>
  </si>
  <si>
    <t>286 осіб</t>
  </si>
  <si>
    <t>15,7 тис.од.</t>
  </si>
  <si>
    <t>3,7 тис.осіб</t>
  </si>
  <si>
    <t>109 осіб</t>
  </si>
  <si>
    <t>13 осіб</t>
  </si>
  <si>
    <t>28445 осіб</t>
  </si>
  <si>
    <t>27145 осіб</t>
  </si>
  <si>
    <t>35 осіб</t>
  </si>
  <si>
    <t>23 од.</t>
  </si>
  <si>
    <t>243 од.</t>
  </si>
  <si>
    <t>454 особи</t>
  </si>
  <si>
    <t xml:space="preserve">  87 осіб      /щомісячно</t>
  </si>
  <si>
    <t>36 осіб</t>
  </si>
  <si>
    <t>670 осіб</t>
  </si>
  <si>
    <t>Надання матеріальної допомоги цивільним особам, які зазнали поранень та ушкоджень здоров'я, отриманих під час проведення антитерористичної операції/операції об'єднаних сил</t>
  </si>
  <si>
    <t>Надання грошової допомоги постраждалим, житло яких пошкоджено внаслідок надзвичайної ситуації в період проведення АТО/ООС, які залишилися на попередньому місці проживання</t>
  </si>
  <si>
    <t>Грошова компенсація за належні для отримання жилі приміщення для сімей осіб, визначених абзацами 5-8 пункту 1 статті 10 Закону України "Про статус ветеранів війни, гарантії їх соціального захисту", для осіб з інвалідністю І-ІІ групи, яка настала внаслідок поранення, контузії, каліцтва або захворювання, одержаних під час беспосередньої участі в антитерористичної операції</t>
  </si>
  <si>
    <t>Грошова компенсація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беспосередню участь в антитерористичній операції</t>
  </si>
  <si>
    <t>52 особи</t>
  </si>
  <si>
    <t>1 од.                            1 од.</t>
  </si>
  <si>
    <t xml:space="preserve">Установлення системи пожежної сигналізації та системи керування евакуацією людей по об'єкту за адресою: м.Слов'янськ, вул. Вільна, 7а </t>
  </si>
  <si>
    <t>Розробка ПКД з капітального ремонту фасаду будівлі установи за адресою: вул.Вільна, 7а, м. Слов'янськ</t>
  </si>
  <si>
    <t>Підвищення майстерності, участь аматорських колективів, виконавців в регіональних, обласних, міжнародних та всеукраїнських заходах, фестивалях, конкурсах</t>
  </si>
  <si>
    <t>Модернізація культурної інфраструктури: оновлення матеріально-технічної бази закладів культури, придбання комп'ютерної техніки, медіапроєкту та музичної апаратури, оновлення костюмної бази</t>
  </si>
  <si>
    <t>кількість комплектів костюмів, кількість музичних інструментів, кількість оргтехніки</t>
  </si>
  <si>
    <t>6 комплектів</t>
  </si>
  <si>
    <t>2.9</t>
  </si>
  <si>
    <t>кількість вогнегасників, кількість систем оповіщення</t>
  </si>
  <si>
    <t>Розробка проєктно-кошторисної документації по об'єкту: "Капітальний ремонт приміщення Андріївського селищного клубу"</t>
  </si>
  <si>
    <t>5 сімей                    18 будинків сімейного типу</t>
  </si>
  <si>
    <t>КУ "Територіальний центр соціального обслуговування (надання соціальних послуг) Слов'янської міської ради Донецької області", КУ "Центр обліку бездомних осіб з будинком нічного перебування Словянської міської ради, управління соціального захисту населення, КУ "Центр комплексної реабілітації для осіб(дітей) з інвалідністю " та інші надавачі послуг</t>
  </si>
  <si>
    <t>Слов'янська міська рада, відділ раціонального використання земельних ресурсів</t>
  </si>
  <si>
    <t>Управління економічного та інвестиційного розвитку, структурні підрозділи виконавчих органів міської ради</t>
  </si>
  <si>
    <t xml:space="preserve">Слов'янська міська рада </t>
  </si>
  <si>
    <t>Слов'янська міська рада</t>
  </si>
  <si>
    <t>Слов'янська міська рада, управління житлово - 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</si>
  <si>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t>
  </si>
  <si>
    <t>Слов'янська міська рада, управління житлово-комунального господарства,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</si>
  <si>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t>
  </si>
  <si>
    <t>Слов'янська міська рада, відділ з питань цивільного захисту, мобілізаційної та оборонної роботи, Слов'янська районна державна лікарня ветеринарної медицини</t>
  </si>
  <si>
    <t>Слов'янська міська рада, відділ з питань цивільного захисту, мобілізаційної та оборонної роботи, відділ охорони здоров'я, Слов'янська района філія Державної установи "Донецький обласний лабораторний центр Державної санепідеміологічної служби України"</t>
  </si>
  <si>
    <t>Слов'янська міська рада, відділ з питань цивільного захисту, мобілізаційної та оборонної роботи, управління житлово-комунального гоподарства</t>
  </si>
  <si>
    <t xml:space="preserve">Слов'янська міська рада,
підприємства, установи, організації  міста, профспілки
</t>
  </si>
  <si>
    <t xml:space="preserve">Слов'янська міська рада, ГУ ДСНС у Донецькій області,
управління соціального захисту населення,  Слов’янський відділ поліції в Донецькій області, управління житлово-комунального господарства,  підприємства міста
</t>
  </si>
  <si>
    <t>Слов'янська міська рада, відділ інформаційного забезпечення</t>
  </si>
  <si>
    <t>Слов'янська міська рада, управління комунальної власності</t>
  </si>
  <si>
    <t>Слов'янська міська рада, управління містобудування та архітектури</t>
  </si>
  <si>
    <t>Слов'янська міська рада, відділ освіти</t>
  </si>
  <si>
    <t>Слов'янська міська рада, управління житлово-комунального господарства</t>
  </si>
  <si>
    <t>Виконавчі органи Слов'янської міської ради</t>
  </si>
  <si>
    <t>Слов'янська міська рада, відділ інформаційного забезпечення, відділ з питань внутрішньої політики, відділ кадрової роботи, прес-служба</t>
  </si>
  <si>
    <t>Слов'янська міська рада, відділ інформаційного забезпечення, прес-служба</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</si>
  <si>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</si>
  <si>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</si>
  <si>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 xml:space="preserve">Виконавчі органи міської ради, відділ з питань внутрішньої політики </t>
  </si>
  <si>
    <t xml:space="preserve">Виконавчі органи міської ради, 
відділ з питань внутрішньої політики
</t>
  </si>
  <si>
    <t xml:space="preserve"> Слов'янська міська рада, управління житлово - комунального господарства</t>
  </si>
  <si>
    <t xml:space="preserve"> Слов'янська міська рада, управління житлово - комунального господарства, відділ екології та природних ресурсів</t>
  </si>
  <si>
    <t>Слов'янська міська рада, управління житлово-комунального господарства, відділ екології та природних ресурсів міської ради, РЛП "Слов'янський курорт"</t>
  </si>
  <si>
    <t>Слов'янська міська рада, управління житлово-комунального господарства, відділ екології та природних ресурсів</t>
  </si>
  <si>
    <t xml:space="preserve">Виконавчі органи Слов'янської міської ради                           </t>
  </si>
  <si>
    <t>19. Розвиток територіальної громади</t>
  </si>
  <si>
    <t>7.3</t>
  </si>
  <si>
    <t>кількість ПКД з позитивним експерним звітом</t>
  </si>
  <si>
    <t>13.5</t>
  </si>
  <si>
    <t>Відділ культури, управління житлово-комунального господарства</t>
  </si>
  <si>
    <t>Розробка стратегії розвитку Слов'янської міської  територіальної громади Краматорського району до 2028 року</t>
  </si>
  <si>
    <t>Створення умов для забезпечення інформаційного простору громади, придбання літератури, проведення передплати періодичних видань для бібліотек територіальної громади</t>
  </si>
  <si>
    <t>13. Культура і туризм</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</si>
  <si>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</si>
  <si>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</si>
  <si>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пільгове медичне обслуговування осіб, які постраждали внаслідок Чорнобильської катастрофи</t>
  </si>
  <si>
    <t>Забезпечити виплату матеріальної допомоги на поховання учасників бойових дій та осіб з інвалідністю внаслідок війни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</si>
  <si>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</si>
  <si>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</si>
  <si>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195 осіб</t>
  </si>
  <si>
    <t>168 осіб</t>
  </si>
  <si>
    <t>84 особи</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</si>
  <si>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t>
  </si>
  <si>
    <t>Забезпечити призначення компенсації фізичним особам, що надають соціальні послуги громадянам, згідно з Постановами КМУ від 29.04.2004 № 558 та з 23.09.2020 № 859</t>
  </si>
  <si>
    <t>675 осіб</t>
  </si>
  <si>
    <t>60 од.</t>
  </si>
  <si>
    <t>Проведення інвентаризації пам'яток археологічної спадщини, проведення заходів з благоустрою, охорони та збереження об'єктів історії та культури, проведення ремонтно-реставраційних робіт на території Слов'янської міської територіальної громади</t>
  </si>
  <si>
    <t>51 од.</t>
  </si>
  <si>
    <t xml:space="preserve">2564 од.           </t>
  </si>
  <si>
    <t>290 екз.            250 комплектів</t>
  </si>
  <si>
    <t>4 од.              1 система</t>
  </si>
  <si>
    <t>Обслуговування і утримання футбольного поля з натуральним покриттям (смт Билбасівка, вул.Калинова, 40а)</t>
  </si>
  <si>
    <t>Обслуговування і утримання футбольного поля з натуральним покриттям (селище Мирне, пров.Спортивний, 5)</t>
  </si>
  <si>
    <t>Розробка проєктно-кошторисної документації "Будівництво спортивного майданчика з тренажерним обладнанням в                                         смт Билбасівка" (1 майданчик)</t>
  </si>
  <si>
    <t>кількість встановлених систем пожежної сигналізації, систем оповіщення людей про пожежу та управління евакуацією людей</t>
  </si>
  <si>
    <t xml:space="preserve"> 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t>
  </si>
  <si>
    <t>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Слов’янський міський центр зайнятості</t>
  </si>
  <si>
    <t xml:space="preserve">Слов'янська міська рада, Слов’янське ОУ ПФУ Донецької області, 
Слов'янсько-Лиманського управління ГУ ДФС у Донецькій області,  Слов'янський міський центр зайнятості, управління соціального захисту населення
</t>
  </si>
  <si>
    <t xml:space="preserve">Слов'янська міська рада, Слов’янське ОУ ПФУ Донецької області, 
Слов'янсько-Лиманського управління ГУ ДФС у Донецькій області,  управління соціального захисту населення
</t>
  </si>
  <si>
    <t>Слов'янська міська рада, відділ інформаційного забезпечення, виконавчі органи Слов'янської міської ради</t>
  </si>
  <si>
    <t>2. Заходи економічного і соціального розвитку Слов'янської міської територіальної громади у 2021 році</t>
  </si>
  <si>
    <t>Забезпечення  гарячим харчуванням учнів 1-4 класів та учнів пільгових категорій (у т.ч. дітей внутрішньо переміщених осіб)</t>
  </si>
  <si>
    <t>Інші завдання: діяльність юридичного управління щодо забезпечення захисту інтересів Слов'янської міської ради та її виконавчих органів (без права юридичної особи)</t>
  </si>
  <si>
    <t>Ведення претензійної та позовної роботи у Слов'янській міській раді та виконавчих органах (без права юридичної особи)</t>
  </si>
  <si>
    <t>виконання судових рішень по справах, стороною у яких є Слов'янська міська рада та виконавчі органи міської ради</t>
  </si>
  <si>
    <t>У разі залучення до громадських робіт зареєстрованих безробітних фінансування організації таких робіт здійснювати за рахунок коштів місцевих бюджетів та/Фонду</t>
  </si>
  <si>
    <t>Міський центр зайнятості, управління та відділи Слов'янської міської ради, комунальні підприємства</t>
  </si>
  <si>
    <t>17. Заходи, пов'язані з наслідками проведення ООС, АТО на території області. Підтримка внутрішньо переміщених осіб</t>
  </si>
  <si>
    <t>виготовлення паспорту пляжу;    придбання рятувальних засобів;               придбання засобів оповіщення і зв'язку;                           улаштування інформаційних стендів та стендів з рятувальними засобами</t>
  </si>
  <si>
    <t xml:space="preserve">                                             1 од.                                                                                     6 од.                           3 од.                                                                                                                                                                                                                        2 од.</t>
  </si>
  <si>
    <t>Коригування проєктно-кошторисної документації по об'єкту "Реконструкція корпусу терапевтичного відділення №1 КЛПЗ "Міська лікарня №1" за адресою: вул.Василівська, 31 м.Слов'янськ, Донецька область"</t>
  </si>
  <si>
    <t>Відділ охорони здоров'я, управління житлово-комунального господарства</t>
  </si>
  <si>
    <t>Служба у справах дітей</t>
  </si>
  <si>
    <t xml:space="preserve">роздр.торгівля (магазини)
ресторанне господарство
підприємства торгівлі і РГ
підприємства торгівлі і РГ
</t>
  </si>
  <si>
    <t>Запобігання поширенню, діагностика та лікування гострої респіраторної хвороби, спричиненої COVID-19 (закупівля медичного обладнання, забезпечення засобами індивідуального захисту, дезінфікуючими засобами, захисними виробами, створення резерву медичних препаратів, організація підвозу працівників підприємств охорони здоров'я та інше)</t>
  </si>
  <si>
    <t>Інше</t>
  </si>
  <si>
    <t>Судовий збір до ТОВ "Мосреалторг" щодо розірвання договору купівлі-продажу об'єкту аукціону у складі об'єкта незавершеного будівництва-секції №3 (частина житлового будинку), розташованого по вул.Центральній,38 (колишня Карла Маркса) в м.Слов'янську Донецької області та повернення об'єкта до комунальної власності територіальної громади м.Слов'янська</t>
  </si>
  <si>
    <t>кількість доглянутих футбольних полів</t>
  </si>
  <si>
    <t>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на території Слов'янської міської територіальної громади</t>
  </si>
  <si>
    <t>кількість екземплярів, підписано комплектів</t>
  </si>
  <si>
    <t>кількість отримувачів компенсації</t>
  </si>
  <si>
    <t>покращення рівня безпеки життєдіяльності</t>
  </si>
  <si>
    <t>кількість ефірів місцевого телебачення, в яких взяло участь керівництво міста</t>
  </si>
  <si>
    <t xml:space="preserve"> кількість заходів </t>
  </si>
  <si>
    <t>4.2.2. Сприяння зменшенню об'ємів утворення твердих побутових відходів</t>
  </si>
  <si>
    <t>Охорона атмосферного повітря</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</si>
  <si>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</si>
  <si>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</si>
  <si>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Раціональне використання і зберегання відходів виробництва і побутових відходів</t>
  </si>
  <si>
    <t>Наука, інформація, освіта та моніторинг охорони навколишнього природного середовища</t>
  </si>
  <si>
    <t>Розробка проєктно-кошторисної документації по об'єкту "Будівництво Компост-Центру м. Слов'янськ", у т.ч. проведення топографічної зйомки та інженерно- геодезичних вишукувань</t>
  </si>
  <si>
    <t>Розробка проєкту землеустрою на відведення земельної ділянки для будівництва "Компост-Центру м.Слов'янськ"</t>
  </si>
  <si>
    <t xml:space="preserve">кількість розроблених проєктів </t>
  </si>
  <si>
    <t>1.8</t>
  </si>
  <si>
    <t>Розробка проєктно-кошторисної документації: "Реконструкція будівлі гуртожитку по вул.Світлодарська, 28а м.Слов'янськ під житловий будинок"</t>
  </si>
  <si>
    <t>Розроблення генерального плану м. Слов'янська з планом зонування території в його складі; експертиза генерального плану; розроблення технічної документації з інвентаризації земель м.Слов'янськ; розроблення проєкту землеустрою щодо зміни меж м.Слов'янськ</t>
  </si>
  <si>
    <t xml:space="preserve"> кількість генеральних планів м.Слов'янська з планом зонування території в його складі; технічна документація з інвентаризації земель м.Слов'янськ; розроблення проєкту землеустрою щодо зміни меж м.Слов'янськ</t>
  </si>
  <si>
    <t>закупівля засобів навчання, обладнання сучасних меблів для початкових шкіл</t>
  </si>
  <si>
    <t>23000 осіб</t>
  </si>
  <si>
    <t>кількість обстежень</t>
  </si>
  <si>
    <t>кількість комплектів ПКД</t>
  </si>
  <si>
    <t>кількість відремонтованих конструктивів:
кількість сходових клітин, 
площа покрівель
м'яких;
твердих;
протяжність міжпанельних швів;
площа фасадів;
кількість балконів;
протяжність мереж;
холодного водопостачання;
центрального опалення;
каналізації;
електропостачання; оголовки</t>
  </si>
  <si>
    <t>загальна кількість пацієнтів</t>
  </si>
  <si>
    <t>47 од.</t>
  </si>
  <si>
    <t>кількість рецептів</t>
  </si>
  <si>
    <t>1500 од.</t>
  </si>
  <si>
    <t>34 осіб</t>
  </si>
  <si>
    <t>на 3,7 %</t>
  </si>
  <si>
    <t>Розробка проєктно-кошторисної документації по об'єкту: "Капітальний ремонт приміщення Мирненського сільського будинку  культури"</t>
  </si>
  <si>
    <t>Придбання та ремонт електрообладнання</t>
  </si>
  <si>
    <t>2.10</t>
  </si>
  <si>
    <t>Ремонт внутрішнього протипожежного водогону</t>
  </si>
  <si>
    <t>2.11</t>
  </si>
  <si>
    <t>Обладнання евакуаційним виходом</t>
  </si>
  <si>
    <t>2.12</t>
  </si>
  <si>
    <t>2.13</t>
  </si>
  <si>
    <t>Демонтаж облицювання стін</t>
  </si>
  <si>
    <t>Навчання та перевірка знань з пожежної безпеки</t>
  </si>
  <si>
    <t>кількість керивників</t>
  </si>
  <si>
    <t>2.14</t>
  </si>
  <si>
    <t>2.15</t>
  </si>
  <si>
    <t>2.16</t>
  </si>
  <si>
    <t>Забезпечення знаками безпеки</t>
  </si>
  <si>
    <t>Заходи протипожежного захисту закладів культури територіальної громади</t>
  </si>
  <si>
    <t>Відділ культури, підпорядковані заклади культури</t>
  </si>
  <si>
    <t>70,0 тис.м²</t>
  </si>
  <si>
    <t>36,8 тис. м²</t>
  </si>
  <si>
    <t xml:space="preserve">  14 од.                                                                                                                                                                                                                                                                                                                                                                                                                                                                                                                                                       
                                     10 од.
                                                                                            </t>
  </si>
  <si>
    <r>
      <t>кількість обладнаних з</t>
    </r>
    <r>
      <rPr>
        <sz val="12"/>
        <rFont val="Calibri"/>
        <family val="2"/>
        <charset val="204"/>
      </rPr>
      <t>'</t>
    </r>
    <r>
      <rPr>
        <sz val="12"/>
        <rFont val="Times New Roman"/>
        <family val="1"/>
        <charset val="204"/>
      </rPr>
      <t>їздів  встановлених звукових сигналів</t>
    </r>
  </si>
  <si>
    <t>Придбання, встановлення, ремонт та утримання технічних засобів регулювання дорожнього руху, у т.ч. нанесення дорожньої розмітки, встановлення елементів примусового зниження швидкості руху</t>
  </si>
  <si>
    <t>Придбання, встановлення, поточний ремонт павільйонів очікування та утримання зупинок, у т.ч. обладнання зоровими показниками, тактильною плиткою, понижиними з'їздами</t>
  </si>
  <si>
    <t>Комплексне обстеження пасажиропотоків на міських маршрутах громадського транспорту та оптимізація маршрутної мережі  Слов'янської міської  територіальної громади</t>
  </si>
  <si>
    <t>Поточний ремонт мереж зовнішнього освітлення, у т.ч. (обладнання світлоточок) вул.Богомольця, вул.Керамічна, пров.Богомольця, пров.Каховський, пров.Лермонтова, вул.Горова, в'їзд Говорова (заміна світильників на LED) вул.Василівська, вул.Світлодарська, вул.Вокзальна, вул.Барвенківська, вул.Батюка, вул.М.Богуна, бул.Пасова</t>
  </si>
  <si>
    <t>68,2 км</t>
  </si>
  <si>
    <t>530 од.</t>
  </si>
  <si>
    <t>550 м2   /2365м3</t>
  </si>
  <si>
    <t>17 од.</t>
  </si>
  <si>
    <t>Поточний ремонт перукарні установи за адресою: вул. Вільна, 7А, м.Слов'янськ</t>
  </si>
  <si>
    <t xml:space="preserve">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</si>
  <si>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</si>
  <si>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Управління соціального захисту населення, КУ "Територіальний центр соціального обслуговування (надання соціальних послуг)  Слов'янської міської ради Донецької області"</t>
  </si>
  <si>
    <t>Виконання ремонтних робіт гаража (з розробкою ПКД)</t>
  </si>
  <si>
    <t>Отримання сертифікату готовності об'єкту до експлуатації по капітальному ремонту вбудованого нежитлового приміщення, розташованого за адресою м.Слов'янськ, вул.Василівська (колишня Жовтневої революції), 11</t>
  </si>
  <si>
    <t>кількість сертифікатів</t>
  </si>
  <si>
    <t>кількість відремонтованих кімната перукарні</t>
  </si>
  <si>
    <t>кількість відремонтованих гаражів</t>
  </si>
  <si>
    <t>Розробка проєктно-кошторисної документації та проходження експертизи за об'єктом "Реконструкція існуючої будівлі ЗОШ І-ІІІ ступенів №16 за адресою: вул.8 Березня, буд.1, м.Слов’янськ, Донецької області"</t>
  </si>
  <si>
    <t>Відділ освіти, управління житлово-комунального господарства</t>
  </si>
  <si>
    <t xml:space="preserve">Коригування проєктно-кошторисної документації за об'єктом "Реконструкція ЗОШ № 11 по вул. Вокзальній,  буд.22 (вул. Свердлова, буд.22), м.Слов'янська, Донецької області" </t>
  </si>
  <si>
    <t>Розробка проєктно-кошторисної документації за об'єктом: "Капітальний ремонт харчоблоку ДНЗ "Ракета" за адресою: пров. Спортивний 1А, с-ще Мирне Слов'янської міської територіальної громади, Донецької області"</t>
  </si>
  <si>
    <t xml:space="preserve">Придбання та встановлення спортивних тренажерів на території ЗОШ № 1 </t>
  </si>
  <si>
    <t>кількість облаштованих спортивних майданчиків</t>
  </si>
  <si>
    <t>Придбання обладнання для технологічної майстерні ЗОШ № 10</t>
  </si>
  <si>
    <t>кількість облаштованих майстерень</t>
  </si>
  <si>
    <t>Придбання обладнання для  їдалень (харчоблоків) ЗОШ №1 та ЗОШ № 12 (за рахунок резерву освітньої субвенції та нерозподілених видатків освітньої субвенції на ремонт обладнання та придбання обладнання для їдалень (харчоблоків) закладів загальної середньої освіти)</t>
  </si>
  <si>
    <t>кількість обладнання для їдалень (харчоблоків)</t>
  </si>
  <si>
    <t>19 од.</t>
  </si>
  <si>
    <t>Забезпечити санаторно-курортним лікуванням:               ветеранів війни  у санаторіях, підпорядкованих Мінсоцполітики України</t>
  </si>
  <si>
    <t>Забезпечити санаторно -курортним лікуванням:              осіб з інвалідністю у санаторіях, підпорядкованих Мінсоцполітики України</t>
  </si>
  <si>
    <t>Капітальний ремонт пам'ятника загиблим воїнам по вул.Сонячна, смт Билбасівка, у т.ч. розробка ПКД</t>
  </si>
  <si>
    <t>Обробка дерев'яних елементів</t>
  </si>
  <si>
    <t>Заходи із створення безперешкодного доступу для осіб з інвалідністю (обладнання з'їздів, встановлення зорових показників, оздоблення підходів до пішохідних переходів тактильною плиткою, встановлення додаткових звукових сигналів на світлофори)</t>
  </si>
  <si>
    <t>Забезпечення лікарськими засобами хворих на гемофілію та інші рідкісні (орфанні) захворювання</t>
  </si>
  <si>
    <t>Забезпечення лікарськими засобами пільгові групи населення та хворих за певними категоріями захворювань, ветеранів праці та осіб похилого віку</t>
  </si>
  <si>
    <t>Забезпечення інтраокулярними лінзами хворих пільгової категорії населення на зрілу катаракту</t>
  </si>
  <si>
    <t>200 осіб</t>
  </si>
  <si>
    <t>Реконструкція мереж водопостачання по вул.Добровольского, вул.Л.Толстого, вул.Я.Мудрого (вул.Урицького)                    (вул.Л.Толстого), м.Слов'янськ (в т.ч. коригування проєктно-кошторисної документації)</t>
  </si>
  <si>
    <t>Реконструкція напірного каналізаційного колектору від КНС №1А до очисних споруд м.Слов'янськ (коригування) (в т.ч. коригування проєктно-кошторисної документації)</t>
  </si>
  <si>
    <t>42 од.</t>
  </si>
  <si>
    <r>
      <t xml:space="preserve">Капітальний ремонт дорожнього покриття, водостоків, благоустрій, вулично-дорожньої мережі міста (доріг, тротуарів, мостів) у т.ч.: 
</t>
    </r>
    <r>
      <rPr>
        <b/>
        <u/>
        <sz val="8"/>
        <rFont val="Times New Roman"/>
        <family val="1"/>
        <charset val="204"/>
      </rPr>
      <t>доріг</t>
    </r>
    <r>
      <rPr>
        <sz val="8"/>
        <rFont val="Times New Roman"/>
        <family val="1"/>
        <charset val="204"/>
      </rPr>
      <t xml:space="preserve">: вул.Аеродромна, пров.Андріївський, вул.Армійська, вул.Барвінківська, вул.Батюка,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8"/>
        <rFont val="Times New Roman"/>
        <family val="1"/>
        <charset val="204"/>
      </rPr>
      <t>тротуарів:</t>
    </r>
    <r>
      <rPr>
        <sz val="8"/>
        <rFont val="Times New Roman"/>
        <family val="1"/>
        <charset val="204"/>
      </rPr>
      <t xml:space="preserve"> вул.Бульварна, вул.Банківська, вул.Вокзальна,  вул.Свободи, вул.Університетська, вул.Центральна, вул.Цілинна (тротуар до ЗОШ №16)
мостів: через річку Колонтаївка по вул.Банківській, через річку К.Торець по вул.Свободи                                                                                                                                                                                                                                                                                                               
благоустрій: вул.Університетська (КЛПЗ "Пологовий будинок"), бульвар Пушкіна, вул.Центральна, вул.Шевченка                                                                                                                                                                                                                                                                 </t>
    </r>
  </si>
  <si>
    <r>
      <t xml:space="preserve">Коригування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доріг: вул.Аеродромна, пров.Андріївський, вул.Армійська, вул.Барвінківська, вул.Богуна Миколи, вул.Валківська, вул.Волзька, вул.Вчительська, пров.Вчительський, вул.Голубівська, вул.Д.Галицького, вул.Доватора, вул.Ізоляторна, вул.Ізюмська, вул.Ком'яхова, вул.Криворізька, вул.Кримська,   
пров.Лермонтова, вул.Лізенко, вул.Лисичанська, вул.Літературна, вул.Мартиненка, вул.Машчорметівська, вул.Олекси Тихого, вул.Паркова, вул.Праці, пров.Приозерний, вул.Пушкінська, вул.Райдужна, вул.Світлодарська, вул.Солоділова, вул.Торгова, вул.Торська, вул.Цілинна, пров.Ярослава Мудрого
</t>
    </r>
    <r>
      <rPr>
        <b/>
        <u/>
        <sz val="9"/>
        <rFont val="Times New Roman"/>
        <family val="1"/>
        <charset val="204"/>
      </rPr>
      <t>тротуарів</t>
    </r>
    <r>
      <rPr>
        <sz val="9"/>
        <rFont val="Times New Roman"/>
        <family val="1"/>
        <charset val="204"/>
      </rPr>
      <t xml:space="preserve">: вул.Свободи
</t>
    </r>
    <r>
      <rPr>
        <b/>
        <u/>
        <sz val="9"/>
        <rFont val="Times New Roman"/>
        <family val="1"/>
        <charset val="204"/>
      </rPr>
      <t>мостів</t>
    </r>
    <r>
      <rPr>
        <sz val="9"/>
        <rFont val="Times New Roman"/>
        <family val="1"/>
        <charset val="204"/>
      </rPr>
      <t xml:space="preserve">: через річку Колонтаївка по вул.Банківській, через річку К.Торець по вул.Свободи 
</t>
    </r>
    <r>
      <rPr>
        <b/>
        <u/>
        <sz val="9"/>
        <rFont val="Times New Roman"/>
        <family val="1"/>
        <charset val="204"/>
      </rPr>
      <t>благоустрій</t>
    </r>
    <r>
      <rPr>
        <sz val="9"/>
        <rFont val="Times New Roman"/>
        <family val="1"/>
        <charset val="204"/>
      </rPr>
      <t xml:space="preserve">: вул.Університетська (КЛПЗ "Пологовий будинок"), бульвар Пушкіна, вул.Центральна, вул.Шевченка
</t>
    </r>
  </si>
  <si>
    <t>Капітальний ремонт вулично-дорожньої мережі м.Слов'янськ (встановлення світлофорного обладнання на перехресті вул.Університетська - вул.Василівська)(в т.ч. розробка проєктно-кошторисної документації)</t>
  </si>
  <si>
    <t>Капітальний ремонт систем пожежної сигналізації та систем оповіщення людей про пожежу та управління евакуацією людей в гуртожитках комунальної власності по вул.Кутузова,4, вул.Донська,18, вул.Торська,53а, вул.Короленко, 8, вул.Вчительська, 2а, вул.Новий Побут, 19, вул.Світлодарська, 47 (в т.ч. розробка проєктно-кошторисної документації)</t>
  </si>
  <si>
    <t>1.9</t>
  </si>
  <si>
    <t>Розробка проєктно-кошторисної документації: "Капітальний ремонт покриття житлового будинку по вул.Батюка, 54 м.Слов'янськ"</t>
  </si>
  <si>
    <t>Заміна ліфтів в житлових будинках м.Слов'янськ (вул.Добровольського, 6,                в т.ч. коригування ПКД)</t>
  </si>
  <si>
    <t>Розробка проєктно-кошторисної документації по об'єкту "Будівництво зовнішніх мереж теплопостачання по вул.Новий Побут м.Слов'янськ"</t>
  </si>
  <si>
    <t>Розробка проєктно-кошторисної документації по об'єкту "Реконструкція водопроводу м.Слов'янська від водозабору КП "Водозниження" до Черевківських резервуарів чистої води КП "Компанія "Вода Донбасу"</t>
  </si>
  <si>
    <t>Будівництво двухланцюгової повітряної лінії від ГПП до ТП очисних споруд м.Слов'янська (в т.ч. коригування проєктно-кошторисної документації)</t>
  </si>
  <si>
    <t>довжина лінії</t>
  </si>
  <si>
    <t>1270 м</t>
  </si>
  <si>
    <t xml:space="preserve">Коригування проєктно-кошторисної документації по об'єкту "Реконструкція самопливного каналізаційного колектора від вул.Університетська до КНС №1А (санація), м. Слов'янськ" </t>
  </si>
  <si>
    <t xml:space="preserve">Коригування проєктно-кошторисної документації по об'єкту "Реконструкція очисних споруд м.Слов'янськ" (коригування) </t>
  </si>
  <si>
    <t>Капітальний ремонт мереж зовнішнього освітлення</t>
  </si>
  <si>
    <t>11.3.1</t>
  </si>
  <si>
    <t>Капітальний ремонт мереж зовнішнього освітлення вул.Університетська</t>
  </si>
  <si>
    <t>1 од</t>
  </si>
  <si>
    <t>11.3.2</t>
  </si>
  <si>
    <t xml:space="preserve">Розробка проєктно-кошторисної документації на проведення капітального ремонту мереж зовнішньго освітлення: 
- Центральна частина міста: Центр - 1, Центр - 2;
- Мікрорайони міста: Залізничний №1, Ж/Д №2, Лимани, Словважмаш, Черевківка, Хімік, Семенівка і Високо-Іванівка, Східний, Словкурорт, Северний, ЖЕУ №3, Лісний
  </t>
  </si>
  <si>
    <t xml:space="preserve">кількість проєктно-кошторисної документації </t>
  </si>
  <si>
    <t>2 од</t>
  </si>
  <si>
    <t>11.3.3</t>
  </si>
  <si>
    <t>Розробка проєктно-кошторисної документації на будівництво мереж зовнішнього освітлення (с-ще Мирне, смт Андріївка, смт Билбасівка)</t>
  </si>
  <si>
    <t>Придбання контейнерів для змішаних твердих побутових відходів, 1,1 м3, у т.ч. для смт.Билбасівка, с-ще Мирне</t>
  </si>
  <si>
    <t>Санітарне очищення (прибирання) місць загального користування, в т.ч. ліквідація стихійних звалищ     ( з урахуванням смт.Билбасівка,   с-ще Мирне), вивезення ТПВ з кладовищ</t>
  </si>
  <si>
    <t>16.2</t>
  </si>
  <si>
    <t>Обробка гербецидами</t>
  </si>
  <si>
    <t>площа обробки</t>
  </si>
  <si>
    <t>46,9 га</t>
  </si>
  <si>
    <t>23</t>
  </si>
  <si>
    <t>Будівництво модульної котельної по вул.Новий Побут м.Слов'янськ (коригування) (розміщення локального устаткування збору і обробки даних (ЛУЗОД)</t>
  </si>
  <si>
    <t>кількість встановлених лічильників</t>
  </si>
  <si>
    <r>
      <t xml:space="preserve">Розробка проєктно-кошторисної документації на проведення капітального ремонту вулично-дорожньої мережі (доріг, тротуарів, мостів, улаштування закритих водостоків, благоустрій):
</t>
    </r>
    <r>
      <rPr>
        <b/>
        <u/>
        <sz val="11"/>
        <rFont val="Times New Roman"/>
        <family val="1"/>
        <charset val="204"/>
      </rPr>
      <t>доріг</t>
    </r>
    <r>
      <rPr>
        <sz val="11"/>
        <rFont val="Times New Roman"/>
        <family val="1"/>
        <charset val="204"/>
      </rPr>
      <t xml:space="preserve">: вул. Армійська, вул.Аеродромна,  пров.Виноградний, вул.Геологічна, вул.Д.Галицького, вул.Донська, вул.Колонтаївська, вул.Краматорська, пров.Краматорський, вул.Літературна,  вул.Нарвська,  вул.Світлодарська,  вул.Свободи, вул.Торгова, вул.Торська, вул.Шнурківська
</t>
    </r>
    <r>
      <rPr>
        <b/>
        <u/>
        <sz val="11"/>
        <rFont val="Times New Roman"/>
        <family val="1"/>
        <charset val="204"/>
      </rPr>
      <t>тротуарів</t>
    </r>
    <r>
      <rPr>
        <sz val="11"/>
        <rFont val="Times New Roman"/>
        <family val="1"/>
        <charset val="204"/>
      </rPr>
      <t>: вул.Вокзальна, вул.Цілинна (тротуар до ЗОШ №16), вул.Свободи</t>
    </r>
  </si>
  <si>
    <t>Коригування проєктно - кошторисної документації по об'єкту "Реконструкція площі Соборна, м.Слов'янськ, Донецька область"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</si>
</sst>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0.0"/>
    <numFmt numFmtId="166" formatCode="0.000"/>
    <numFmt numFmtId="167" formatCode="#,##0.000"/>
    <numFmt numFmtId="168" formatCode="#,##0.000;[Red]#,##0.000"/>
    <numFmt numFmtId="169" formatCode="#,##0;[Red]#,##0"/>
    <numFmt numFmtId="170" formatCode="#,##0.000_ ;\-#,##0.000\ "/>
  </numFmts>
  <fonts count="6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b/>
      <sz val="12"/>
      <name val="Times New Roman"/>
      <family val="1"/>
      <charset val="204"/>
    </font>
    <font>
      <sz val="12"/>
      <color rgb="FFFF0000"/>
      <name val="Times New Roman"/>
      <family val="1"/>
      <charset val="204"/>
    </font>
    <font>
      <sz val="10"/>
      <name val="Times New Roman"/>
      <family val="1"/>
      <charset val="204"/>
    </font>
    <font>
      <sz val="11"/>
      <color rgb="FF000000"/>
      <name val="Calibri"/>
      <family val="2"/>
      <charset val="1"/>
    </font>
    <font>
      <sz val="11"/>
      <color rgb="FFFF0000"/>
      <name val="Times New Roman"/>
      <family val="1"/>
      <charset val="204"/>
    </font>
    <font>
      <sz val="11"/>
      <color indexed="8"/>
      <name val="Calibri"/>
      <family val="2"/>
    </font>
    <font>
      <b/>
      <sz val="12"/>
      <color rgb="FFFF0000"/>
      <name val="Times New Roman"/>
      <family val="1"/>
      <charset val="204"/>
    </font>
    <font>
      <sz val="12"/>
      <color rgb="FFFF0000"/>
      <name val="Calibri"/>
      <family val="2"/>
    </font>
    <font>
      <b/>
      <sz val="12"/>
      <color rgb="FFFF0000"/>
      <name val="Calibri"/>
      <family val="2"/>
      <charset val="1"/>
    </font>
    <font>
      <sz val="12"/>
      <color theme="1"/>
      <name val="Times New Roman"/>
      <family val="1"/>
      <charset val="204"/>
    </font>
    <font>
      <sz val="10"/>
      <color theme="1"/>
      <name val="Times New Roman"/>
      <family val="1"/>
      <charset val="204"/>
    </font>
    <font>
      <i/>
      <sz val="12"/>
      <name val="Times New Roman"/>
      <family val="1"/>
      <charset val="204"/>
    </font>
    <font>
      <sz val="12"/>
      <name val="Helv"/>
      <charset val="204"/>
    </font>
    <font>
      <sz val="12"/>
      <color indexed="10"/>
      <name val="Helv"/>
      <charset val="204"/>
    </font>
    <font>
      <sz val="12"/>
      <color indexed="8"/>
      <name val="Times New Roman"/>
      <family val="1"/>
      <charset val="204"/>
    </font>
    <font>
      <sz val="12"/>
      <color indexed="10"/>
      <name val="Times New Roman"/>
      <family val="1"/>
      <charset val="204"/>
    </font>
    <font>
      <sz val="12"/>
      <color theme="0"/>
      <name val="Times New Roman"/>
      <family val="1"/>
      <charset val="204"/>
    </font>
    <font>
      <sz val="12"/>
      <color rgb="FF000000"/>
      <name val="Times New Roman"/>
      <family val="1"/>
      <charset val="204"/>
    </font>
    <font>
      <b/>
      <sz val="12"/>
      <color indexed="12"/>
      <name val="Times New Roman"/>
      <family val="1"/>
      <charset val="204"/>
    </font>
    <font>
      <sz val="12"/>
      <name val="Calibri"/>
      <family val="2"/>
    </font>
    <font>
      <i/>
      <sz val="12"/>
      <color indexed="8"/>
      <name val="Times New Roman"/>
      <family val="1"/>
      <charset val="204"/>
    </font>
    <font>
      <sz val="12"/>
      <name val="Times New Roman"/>
      <family val="1"/>
      <charset val="1"/>
    </font>
    <font>
      <sz val="12"/>
      <color indexed="8"/>
      <name val="Times New Roman"/>
      <family val="1"/>
      <charset val="1"/>
    </font>
    <font>
      <sz val="10"/>
      <name val="Times New Roman"/>
      <family val="1"/>
      <charset val="1"/>
    </font>
    <font>
      <i/>
      <sz val="12"/>
      <color rgb="FF000000"/>
      <name val="Times New Roman"/>
      <family val="1"/>
      <charset val="204"/>
    </font>
    <font>
      <sz val="12"/>
      <color theme="1"/>
      <name val="Calibri"/>
      <family val="2"/>
      <scheme val="minor"/>
    </font>
    <font>
      <sz val="11"/>
      <color rgb="FF000000"/>
      <name val="Calibri"/>
      <family val="2"/>
      <charset val="204"/>
    </font>
    <font>
      <sz val="12"/>
      <name val="Calibri"/>
      <family val="2"/>
      <charset val="204"/>
    </font>
    <font>
      <sz val="12"/>
      <color theme="0"/>
      <name val="Times New Roman"/>
      <family val="1"/>
      <charset val="1"/>
    </font>
    <font>
      <sz val="12"/>
      <color theme="3"/>
      <name val="Times New Roman"/>
      <family val="1"/>
      <charset val="204"/>
    </font>
    <font>
      <i/>
      <sz val="12"/>
      <color rgb="FFFF0000"/>
      <name val="Times New Roman"/>
      <family val="1"/>
      <charset val="204"/>
    </font>
    <font>
      <i/>
      <sz val="12"/>
      <color rgb="FFFF0000"/>
      <name val="Calibri"/>
      <family val="2"/>
      <charset val="204"/>
    </font>
    <font>
      <i/>
      <sz val="12"/>
      <name val="Calibri"/>
      <family val="2"/>
      <charset val="204"/>
    </font>
    <font>
      <sz val="12"/>
      <color indexed="12"/>
      <name val="Times New Roman"/>
      <family val="1"/>
      <charset val="204"/>
    </font>
    <font>
      <sz val="14"/>
      <name val="Times New Roman"/>
      <family val="1"/>
      <charset val="204"/>
    </font>
    <font>
      <sz val="14"/>
      <color theme="1"/>
      <name val="Times New Roman"/>
      <family val="1"/>
      <charset val="204"/>
    </font>
    <font>
      <sz val="12"/>
      <color theme="3" tint="-0.249977111117893"/>
      <name val="Times New Roman"/>
      <family val="1"/>
      <charset val="204"/>
    </font>
    <font>
      <sz val="11"/>
      <color theme="0"/>
      <name val="Times New Roman"/>
      <family val="1"/>
      <charset val="204"/>
    </font>
    <font>
      <sz val="11"/>
      <color rgb="FFFF0000"/>
      <name val="Times New Roman"/>
      <family val="1"/>
      <charset val="1"/>
    </font>
    <font>
      <sz val="11"/>
      <name val="Times New Roman"/>
      <family val="1"/>
      <charset val="1"/>
    </font>
    <font>
      <i/>
      <sz val="12"/>
      <color theme="1"/>
      <name val="Times New Roman"/>
      <family val="1"/>
      <charset val="204"/>
    </font>
    <font>
      <b/>
      <sz val="10"/>
      <color theme="0"/>
      <name val="Times New Roman"/>
      <family val="1"/>
      <charset val="204"/>
    </font>
    <font>
      <b/>
      <sz val="10"/>
      <name val="Times New Roman"/>
      <family val="1"/>
      <charset val="204"/>
    </font>
    <font>
      <b/>
      <u/>
      <sz val="11"/>
      <name val="Times New Roman"/>
      <family val="1"/>
      <charset val="204"/>
    </font>
    <font>
      <sz val="9"/>
      <name val="Times New Roman"/>
      <family val="1"/>
      <charset val="204"/>
    </font>
    <font>
      <b/>
      <u/>
      <sz val="9"/>
      <name val="Times New Roman"/>
      <family val="1"/>
      <charset val="204"/>
    </font>
    <font>
      <sz val="8"/>
      <name val="Times New Roman"/>
      <family val="1"/>
      <charset val="204"/>
    </font>
    <font>
      <b/>
      <u/>
      <sz val="8"/>
      <name val="Times New Roman"/>
      <family val="1"/>
      <charset val="204"/>
    </font>
  </fonts>
  <fills count="7">
    <fill>
      <patternFill patternType="none"/>
    </fill>
    <fill>
      <patternFill patternType="gray125"/>
    </fill>
    <fill>
      <patternFill patternType="solid">
        <fgColor indexed="9"/>
        <bgColor indexed="64"/>
      </patternFill>
    </fill>
    <fill>
      <patternFill patternType="solid">
        <fgColor indexed="9"/>
        <bgColor indexed="26"/>
      </patternFill>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thin">
        <color indexed="64"/>
      </bottom>
      <diagonal/>
    </border>
    <border>
      <left style="thin">
        <color indexed="8"/>
      </left>
      <right style="thin">
        <color indexed="8"/>
      </right>
      <top style="thin">
        <color indexed="8"/>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8"/>
      </left>
      <right/>
      <top style="thin">
        <color indexed="8"/>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right/>
      <top style="thin">
        <color indexed="64"/>
      </top>
      <bottom/>
      <diagonal/>
    </border>
    <border>
      <left style="thin">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8"/>
      </left>
      <right/>
      <top/>
      <bottom style="thin">
        <color indexed="8"/>
      </bottom>
      <diagonal/>
    </border>
    <border>
      <left style="thin">
        <color indexed="64"/>
      </left>
      <right/>
      <top/>
      <bottom/>
      <diagonal/>
    </border>
    <border>
      <left style="thin">
        <color rgb="FF000000"/>
      </left>
      <right style="thin">
        <color indexed="64"/>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bottom style="thin">
        <color indexed="8"/>
      </bottom>
      <diagonal/>
    </border>
    <border>
      <left style="thin">
        <color indexed="64"/>
      </left>
      <right style="thin">
        <color indexed="8"/>
      </right>
      <top style="thin">
        <color indexed="8"/>
      </top>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8"/>
      </left>
      <right style="thin">
        <color indexed="64"/>
      </right>
      <top style="thin">
        <color indexed="8"/>
      </top>
      <bottom style="thin">
        <color indexed="64"/>
      </bottom>
      <diagonal/>
    </border>
    <border>
      <left style="thin">
        <color indexed="8"/>
      </left>
      <right style="thin">
        <color indexed="64"/>
      </right>
      <top style="thin">
        <color indexed="8"/>
      </top>
      <bottom/>
      <diagonal/>
    </border>
    <border>
      <left style="thin">
        <color indexed="8"/>
      </left>
      <right style="thin">
        <color indexed="8"/>
      </right>
      <top/>
      <bottom/>
      <diagonal/>
    </border>
    <border>
      <left style="thin">
        <color indexed="8"/>
      </left>
      <right style="thin">
        <color indexed="64"/>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style="thin">
        <color indexed="64"/>
      </top>
      <bottom style="thin">
        <color rgb="FF000000"/>
      </bottom>
      <diagonal/>
    </border>
    <border>
      <left style="thin">
        <color rgb="FF000000"/>
      </left>
      <right style="thin">
        <color indexed="64"/>
      </right>
      <top style="thin">
        <color indexed="64"/>
      </top>
      <bottom/>
      <diagonal/>
    </border>
    <border>
      <left style="thin">
        <color indexed="8"/>
      </left>
      <right style="thin">
        <color indexed="8"/>
      </right>
      <top style="thin">
        <color indexed="8"/>
      </top>
      <bottom/>
      <diagonal/>
    </border>
    <border>
      <left style="thin">
        <color auto="1"/>
      </left>
      <right style="thin">
        <color indexed="64"/>
      </right>
      <top/>
      <bottom style="thin">
        <color indexed="64"/>
      </bottom>
      <diagonal/>
    </border>
  </borders>
  <cellStyleXfs count="23">
    <xf numFmtId="0" fontId="0" fillId="0" borderId="0"/>
    <xf numFmtId="0" fontId="10" fillId="0" borderId="0"/>
    <xf numFmtId="0" fontId="13" fillId="0" borderId="0"/>
    <xf numFmtId="0" fontId="14" fillId="0" borderId="0"/>
    <xf numFmtId="0" fontId="9" fillId="0" borderId="0"/>
    <xf numFmtId="0" fontId="20" fillId="0" borderId="0"/>
    <xf numFmtId="0" fontId="13" fillId="0" borderId="0"/>
    <xf numFmtId="0" fontId="22" fillId="0" borderId="0"/>
    <xf numFmtId="0" fontId="8" fillId="0" borderId="0"/>
    <xf numFmtId="0" fontId="7" fillId="0" borderId="0"/>
    <xf numFmtId="0" fontId="7" fillId="0" borderId="0"/>
    <xf numFmtId="0" fontId="22" fillId="0" borderId="0"/>
    <xf numFmtId="0" fontId="6" fillId="0" borderId="0"/>
    <xf numFmtId="0" fontId="5" fillId="0" borderId="0"/>
    <xf numFmtId="0" fontId="4" fillId="0" borderId="0"/>
    <xf numFmtId="0" fontId="20" fillId="0" borderId="0"/>
    <xf numFmtId="0" fontId="20" fillId="0" borderId="0"/>
    <xf numFmtId="0" fontId="43" fillId="0" borderId="0"/>
    <xf numFmtId="0" fontId="3" fillId="0" borderId="0"/>
    <xf numFmtId="0" fontId="2" fillId="0" borderId="0"/>
    <xf numFmtId="0" fontId="1" fillId="0" borderId="0"/>
    <xf numFmtId="0" fontId="1" fillId="0" borderId="0"/>
    <xf numFmtId="0" fontId="1" fillId="0" borderId="0"/>
  </cellStyleXfs>
  <cellXfs count="672">
    <xf numFmtId="0" fontId="0" fillId="0" borderId="0" xfId="0"/>
    <xf numFmtId="0" fontId="12" fillId="0" borderId="0" xfId="0" applyFont="1" applyFill="1" applyAlignment="1">
      <alignment vertical="top" wrapText="1"/>
    </xf>
    <xf numFmtId="0" fontId="12" fillId="0" borderId="0" xfId="0" applyFont="1" applyFill="1" applyAlignment="1">
      <alignment horizontal="center" vertical="top" wrapText="1"/>
    </xf>
    <xf numFmtId="0" fontId="12" fillId="0" borderId="0" xfId="0" applyFont="1" applyFill="1" applyBorder="1" applyAlignment="1">
      <alignment horizontal="center" vertical="top" wrapText="1"/>
    </xf>
    <xf numFmtId="0" fontId="12" fillId="0" borderId="0" xfId="0" applyFont="1" applyFill="1" applyAlignment="1">
      <alignment horizontal="left" vertical="top" wrapText="1"/>
    </xf>
    <xf numFmtId="164" fontId="12" fillId="0" borderId="0" xfId="0" applyNumberFormat="1" applyFont="1" applyFill="1" applyAlignment="1">
      <alignment horizontal="center" vertical="top" wrapText="1"/>
    </xf>
    <xf numFmtId="0" fontId="11" fillId="0" borderId="0" xfId="0" applyFont="1" applyFill="1" applyAlignment="1">
      <alignment horizontal="center" vertical="top" wrapText="1"/>
    </xf>
    <xf numFmtId="0" fontId="11" fillId="0" borderId="0" xfId="0" applyFont="1" applyFill="1" applyAlignment="1">
      <alignment horizontal="left" vertical="top" wrapText="1"/>
    </xf>
    <xf numFmtId="0" fontId="17" fillId="0" borderId="1" xfId="0" applyFont="1" applyFill="1" applyBorder="1" applyAlignment="1">
      <alignment horizontal="left" vertical="top" wrapText="1"/>
    </xf>
    <xf numFmtId="167" fontId="17" fillId="0" borderId="1" xfId="0" applyNumberFormat="1" applyFont="1" applyFill="1" applyBorder="1" applyAlignment="1">
      <alignment horizontal="center" vertical="top" wrapText="1"/>
    </xf>
    <xf numFmtId="164" fontId="16" fillId="0" borderId="1" xfId="0" applyNumberFormat="1" applyFont="1" applyFill="1" applyBorder="1" applyAlignment="1">
      <alignment horizontal="center" vertical="top" wrapText="1"/>
    </xf>
    <xf numFmtId="165" fontId="16" fillId="0" borderId="1" xfId="0" applyNumberFormat="1" applyFont="1" applyFill="1" applyBorder="1" applyAlignment="1">
      <alignment horizontal="center" vertical="top" wrapText="1"/>
    </xf>
    <xf numFmtId="0" fontId="16" fillId="0" borderId="1" xfId="0" applyNumberFormat="1" applyFont="1" applyFill="1" applyBorder="1" applyAlignment="1">
      <alignment horizontal="center" vertical="top" wrapText="1"/>
    </xf>
    <xf numFmtId="166" fontId="12" fillId="0" borderId="0" xfId="0" applyNumberFormat="1" applyFont="1" applyFill="1" applyAlignment="1">
      <alignment vertical="top" wrapText="1"/>
    </xf>
    <xf numFmtId="0" fontId="17" fillId="0" borderId="0" xfId="0" applyFont="1" applyFill="1" applyBorder="1" applyAlignment="1">
      <alignment horizontal="center" vertical="top" wrapText="1"/>
    </xf>
    <xf numFmtId="0" fontId="12" fillId="0" borderId="0" xfId="0" applyFont="1" applyFill="1" applyBorder="1" applyAlignment="1">
      <alignment horizontal="left" vertical="top" wrapText="1"/>
    </xf>
    <xf numFmtId="164" fontId="12" fillId="0" borderId="0" xfId="0" applyNumberFormat="1" applyFont="1" applyFill="1" applyBorder="1" applyAlignment="1">
      <alignment horizontal="center" vertical="top" wrapText="1"/>
    </xf>
    <xf numFmtId="0" fontId="21" fillId="0" borderId="0" xfId="0" applyFont="1" applyFill="1" applyAlignment="1">
      <alignment horizontal="left" vertical="top" wrapText="1"/>
    </xf>
    <xf numFmtId="166" fontId="16" fillId="0" borderId="1" xfId="0" applyNumberFormat="1" applyFont="1" applyFill="1" applyBorder="1" applyAlignment="1">
      <alignment horizontal="center" vertical="top" wrapText="1"/>
    </xf>
    <xf numFmtId="0" fontId="19" fillId="0" borderId="1" xfId="0" applyFont="1" applyFill="1" applyBorder="1" applyAlignment="1">
      <alignment horizontal="center" vertical="top" wrapText="1"/>
    </xf>
    <xf numFmtId="0" fontId="18" fillId="0" borderId="1" xfId="0" applyFont="1" applyFill="1" applyBorder="1" applyAlignment="1">
      <alignment horizontal="center" vertical="top"/>
    </xf>
    <xf numFmtId="0" fontId="18" fillId="0" borderId="1" xfId="0" applyFont="1" applyBorder="1" applyAlignment="1">
      <alignment horizontal="center" vertical="top" wrapText="1"/>
    </xf>
    <xf numFmtId="0" fontId="23" fillId="0" borderId="1" xfId="0" applyFont="1" applyFill="1" applyBorder="1" applyAlignment="1">
      <alignment horizontal="center" vertical="top" wrapText="1"/>
    </xf>
    <xf numFmtId="166" fontId="18" fillId="0" borderId="1" xfId="0" applyNumberFormat="1" applyFont="1" applyBorder="1" applyAlignment="1">
      <alignment horizontal="center" vertical="top" wrapText="1"/>
    </xf>
    <xf numFmtId="0" fontId="21" fillId="0" borderId="1" xfId="0" applyFont="1" applyFill="1" applyBorder="1" applyAlignment="1">
      <alignment horizontal="left" vertical="top" wrapText="1"/>
    </xf>
    <xf numFmtId="0" fontId="21" fillId="0" borderId="1" xfId="0" applyFont="1" applyFill="1" applyBorder="1" applyAlignment="1">
      <alignment horizontal="center" vertical="top" wrapText="1"/>
    </xf>
    <xf numFmtId="0" fontId="23" fillId="0" borderId="1" xfId="0" applyFont="1" applyFill="1" applyBorder="1" applyAlignment="1">
      <alignment horizontal="left" vertical="top" wrapText="1"/>
    </xf>
    <xf numFmtId="167" fontId="23" fillId="0" borderId="1" xfId="0"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49" fontId="18" fillId="0" borderId="10" xfId="0" applyNumberFormat="1" applyFont="1" applyBorder="1" applyAlignment="1">
      <alignment horizontal="center" vertical="top" wrapText="1"/>
    </xf>
    <xf numFmtId="166" fontId="18" fillId="0" borderId="1" xfId="0" applyNumberFormat="1" applyFont="1" applyFill="1" applyBorder="1" applyAlignment="1">
      <alignment horizontal="center" vertical="top" wrapText="1"/>
    </xf>
    <xf numFmtId="49" fontId="18" fillId="0" borderId="3"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167" fontId="18" fillId="0" borderId="1" xfId="0" applyNumberFormat="1" applyFont="1" applyBorder="1" applyAlignment="1">
      <alignment horizontal="center" vertical="top" wrapText="1"/>
    </xf>
    <xf numFmtId="0" fontId="18" fillId="0" borderId="4" xfId="2" applyFont="1" applyFill="1" applyBorder="1" applyAlignment="1">
      <alignment horizontal="center" vertical="top" wrapText="1"/>
    </xf>
    <xf numFmtId="0" fontId="18" fillId="0" borderId="14" xfId="2" applyFont="1" applyFill="1" applyBorder="1" applyAlignment="1">
      <alignment horizontal="center" vertical="top" wrapText="1"/>
    </xf>
    <xf numFmtId="3" fontId="18" fillId="0" borderId="1" xfId="0" applyNumberFormat="1" applyFont="1" applyBorder="1" applyAlignment="1">
      <alignment horizontal="center" vertical="top" wrapText="1"/>
    </xf>
    <xf numFmtId="0" fontId="18" fillId="0" borderId="3" xfId="0" applyFont="1" applyBorder="1" applyAlignment="1">
      <alignment horizontal="center" vertical="top" wrapText="1"/>
    </xf>
    <xf numFmtId="49" fontId="18" fillId="0" borderId="3" xfId="0" applyNumberFormat="1" applyFont="1" applyBorder="1" applyAlignment="1">
      <alignment horizontal="center" vertical="top" wrapText="1"/>
    </xf>
    <xf numFmtId="168" fontId="18" fillId="0" borderId="1" xfId="0" applyNumberFormat="1" applyFont="1" applyBorder="1" applyAlignment="1">
      <alignment horizontal="center" vertical="top" wrapText="1"/>
    </xf>
    <xf numFmtId="49" fontId="18" fillId="0" borderId="5" xfId="0" applyNumberFormat="1" applyFont="1" applyBorder="1" applyAlignment="1">
      <alignment horizontal="center" vertical="top" wrapText="1"/>
    </xf>
    <xf numFmtId="0" fontId="18" fillId="0" borderId="4" xfId="0" applyFont="1" applyBorder="1" applyAlignment="1">
      <alignment horizontal="center" vertical="top" wrapText="1"/>
    </xf>
    <xf numFmtId="166" fontId="18" fillId="0" borderId="4" xfId="0" applyNumberFormat="1" applyFont="1" applyBorder="1" applyAlignment="1">
      <alignment horizontal="center" vertical="top" wrapText="1"/>
    </xf>
    <xf numFmtId="164" fontId="18" fillId="0" borderId="1" xfId="0" applyNumberFormat="1" applyFont="1" applyFill="1" applyBorder="1" applyAlignment="1">
      <alignment horizontal="center" vertical="top" wrapText="1"/>
    </xf>
    <xf numFmtId="0" fontId="23" fillId="3" borderId="1" xfId="0" applyFont="1" applyFill="1" applyBorder="1" applyAlignment="1">
      <alignment horizontal="center" vertical="top" wrapText="1"/>
    </xf>
    <xf numFmtId="166" fontId="25" fillId="0" borderId="1" xfId="0" applyNumberFormat="1" applyFont="1" applyBorder="1" applyAlignment="1">
      <alignment horizontal="center" vertical="top"/>
    </xf>
    <xf numFmtId="166" fontId="18" fillId="0" borderId="1" xfId="0" applyNumberFormat="1" applyFont="1" applyFill="1" applyBorder="1" applyAlignment="1">
      <alignment horizontal="left" vertical="top" wrapText="1"/>
    </xf>
    <xf numFmtId="0" fontId="26" fillId="0" borderId="1" xfId="0" applyFont="1" applyBorder="1" applyAlignment="1">
      <alignment horizontal="left" vertical="top" wrapText="1"/>
    </xf>
    <xf numFmtId="0" fontId="26" fillId="4" borderId="1" xfId="0" applyFont="1" applyFill="1" applyBorder="1" applyAlignment="1">
      <alignment horizontal="center" vertical="top" wrapText="1"/>
    </xf>
    <xf numFmtId="0" fontId="26" fillId="0" borderId="1" xfId="0" applyFont="1" applyFill="1" applyBorder="1" applyAlignment="1">
      <alignment horizontal="center" vertical="top" wrapText="1"/>
    </xf>
    <xf numFmtId="167" fontId="26" fillId="0" borderId="1" xfId="0" applyNumberFormat="1" applyFont="1" applyFill="1" applyBorder="1" applyAlignment="1">
      <alignment horizontal="center" vertical="top" wrapText="1"/>
    </xf>
    <xf numFmtId="167" fontId="26" fillId="0" borderId="1" xfId="0" applyNumberFormat="1" applyFont="1" applyBorder="1" applyAlignment="1">
      <alignment horizontal="center" vertical="top"/>
    </xf>
    <xf numFmtId="0" fontId="26" fillId="0" borderId="1" xfId="0" applyFont="1" applyBorder="1" applyAlignment="1">
      <alignment horizontal="center" vertical="top" wrapText="1"/>
    </xf>
    <xf numFmtId="3" fontId="26" fillId="0" borderId="1" xfId="0" applyNumberFormat="1" applyFont="1" applyBorder="1" applyAlignment="1">
      <alignment horizontal="center" vertical="top" wrapText="1"/>
    </xf>
    <xf numFmtId="0" fontId="26" fillId="0" borderId="1" xfId="0" applyFont="1" applyFill="1" applyBorder="1" applyAlignment="1">
      <alignment horizontal="left" vertical="top" wrapText="1"/>
    </xf>
    <xf numFmtId="0" fontId="27" fillId="0" borderId="1" xfId="0" applyFont="1" applyFill="1" applyBorder="1" applyAlignment="1">
      <alignment horizontal="center" vertical="top" wrapText="1"/>
    </xf>
    <xf numFmtId="0" fontId="26" fillId="0" borderId="1" xfId="0" applyFont="1" applyFill="1" applyBorder="1" applyAlignment="1">
      <alignment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26" fillId="0" borderId="1" xfId="0" applyNumberFormat="1" applyFont="1" applyFill="1" applyBorder="1" applyAlignment="1">
      <alignment horizontal="center" vertical="top" wrapText="1"/>
    </xf>
    <xf numFmtId="0" fontId="12" fillId="0" borderId="0" xfId="0" applyFont="1" applyFill="1" applyAlignment="1">
      <alignment horizontal="left" vertical="top" wrapText="1"/>
    </xf>
    <xf numFmtId="0" fontId="17" fillId="0" borderId="1" xfId="0" applyFont="1" applyFill="1" applyBorder="1" applyAlignment="1">
      <alignment horizontal="center" vertical="top" wrapText="1"/>
    </xf>
    <xf numFmtId="167" fontId="18" fillId="0" borderId="1" xfId="0" applyNumberFormat="1" applyFont="1" applyFill="1" applyBorder="1" applyAlignment="1">
      <alignment horizontal="center" vertical="top" wrapText="1"/>
    </xf>
    <xf numFmtId="0" fontId="12" fillId="0" borderId="1" xfId="0" applyFont="1" applyFill="1" applyBorder="1" applyAlignment="1">
      <alignment horizontal="lef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0" fontId="16" fillId="0" borderId="1" xfId="0" applyFont="1" applyBorder="1" applyAlignment="1">
      <alignment horizontal="center" vertical="top" wrapText="1"/>
    </xf>
    <xf numFmtId="2" fontId="16" fillId="0" borderId="1" xfId="0" applyNumberFormat="1" applyFont="1" applyBorder="1" applyAlignment="1">
      <alignment horizontal="center" vertical="top" wrapText="1"/>
    </xf>
    <xf numFmtId="0" fontId="16" fillId="0" borderId="1" xfId="0" applyFont="1" applyBorder="1" applyAlignment="1">
      <alignment horizontal="left" vertical="top" wrapText="1"/>
    </xf>
    <xf numFmtId="0" fontId="16" fillId="0" borderId="4" xfId="2" applyFont="1" applyFill="1" applyBorder="1" applyAlignment="1">
      <alignment horizontal="left" vertical="top" wrapText="1"/>
    </xf>
    <xf numFmtId="0" fontId="17" fillId="0" borderId="1" xfId="0" applyFont="1" applyBorder="1" applyAlignment="1">
      <alignment horizontal="center" vertical="center"/>
    </xf>
    <xf numFmtId="0" fontId="28" fillId="0" borderId="1" xfId="0" applyFont="1" applyBorder="1" applyAlignment="1">
      <alignment horizontal="left" vertical="top" wrapText="1"/>
    </xf>
    <xf numFmtId="0" fontId="28" fillId="0" borderId="1" xfId="0" applyFont="1" applyBorder="1" applyAlignment="1">
      <alignment vertical="center"/>
    </xf>
    <xf numFmtId="0" fontId="16" fillId="0" borderId="3" xfId="2" applyFont="1" applyBorder="1" applyAlignment="1">
      <alignment horizontal="center" vertical="top" wrapText="1"/>
    </xf>
    <xf numFmtId="0" fontId="16" fillId="0" borderId="1" xfId="2" applyFont="1" applyBorder="1" applyAlignment="1">
      <alignment horizontal="left" vertical="top" wrapText="1"/>
    </xf>
    <xf numFmtId="0" fontId="16" fillId="0" borderId="1" xfId="2" applyFont="1" applyBorder="1" applyAlignment="1">
      <alignment horizontal="center" vertical="top" wrapText="1"/>
    </xf>
    <xf numFmtId="168" fontId="16" fillId="0" borderId="1" xfId="2" applyNumberFormat="1" applyFont="1" applyBorder="1" applyAlignment="1">
      <alignment horizontal="center" vertical="top" wrapText="1"/>
    </xf>
    <xf numFmtId="0" fontId="12" fillId="0" borderId="1" xfId="0" applyFont="1" applyBorder="1" applyAlignment="1">
      <alignment horizontal="center" vertical="top" wrapText="1"/>
    </xf>
    <xf numFmtId="168" fontId="16" fillId="4" borderId="1" xfId="2" applyNumberFormat="1" applyFont="1" applyFill="1" applyBorder="1" applyAlignment="1">
      <alignment horizontal="center" vertical="top" wrapText="1"/>
    </xf>
    <xf numFmtId="0" fontId="19" fillId="0" borderId="1" xfId="0" applyFont="1" applyBorder="1" applyAlignment="1">
      <alignment horizontal="center" vertical="top" wrapText="1"/>
    </xf>
    <xf numFmtId="0" fontId="12" fillId="0" borderId="0" xfId="0" applyFont="1" applyBorder="1" applyAlignment="1">
      <alignment horizontal="left" vertical="top" wrapText="1"/>
    </xf>
    <xf numFmtId="0" fontId="18" fillId="0" borderId="14" xfId="2" applyFont="1" applyFill="1" applyBorder="1" applyAlignment="1">
      <alignment vertical="top" wrapText="1"/>
    </xf>
    <xf numFmtId="0" fontId="28" fillId="0" borderId="1" xfId="2" applyFont="1" applyBorder="1" applyAlignment="1">
      <alignment horizontal="left" vertical="top" wrapText="1"/>
    </xf>
    <xf numFmtId="0" fontId="29" fillId="0" borderId="1" xfId="0" applyFont="1" applyBorder="1" applyAlignment="1">
      <alignment horizontal="center" vertical="top" wrapText="1"/>
    </xf>
    <xf numFmtId="0" fontId="16" fillId="2" borderId="13" xfId="2" applyFont="1" applyFill="1" applyBorder="1" applyAlignment="1">
      <alignment vertical="top" wrapText="1"/>
    </xf>
    <xf numFmtId="3" fontId="16" fillId="0" borderId="1" xfId="2" applyNumberFormat="1" applyFont="1" applyBorder="1" applyAlignment="1">
      <alignment horizontal="center" vertical="top" wrapText="1"/>
    </xf>
    <xf numFmtId="2" fontId="16" fillId="0" borderId="1" xfId="2" applyNumberFormat="1" applyFont="1" applyBorder="1" applyAlignment="1" applyProtection="1">
      <alignment horizontal="center" vertical="top" wrapText="1"/>
      <protection locked="0"/>
    </xf>
    <xf numFmtId="2" fontId="19" fillId="0" borderId="1" xfId="1" applyNumberFormat="1" applyFont="1" applyBorder="1" applyAlignment="1" applyProtection="1">
      <alignment horizontal="center" vertical="top" wrapText="1"/>
      <protection locked="0"/>
    </xf>
    <xf numFmtId="2" fontId="16" fillId="0" borderId="1" xfId="1" applyNumberFormat="1" applyFont="1" applyBorder="1" applyAlignment="1" applyProtection="1">
      <alignment horizontal="center" vertical="top" wrapText="1"/>
      <protection locked="0"/>
    </xf>
    <xf numFmtId="0" fontId="31" fillId="0" borderId="1" xfId="0" applyFont="1" applyBorder="1" applyAlignment="1">
      <alignment vertical="top" wrapText="1"/>
    </xf>
    <xf numFmtId="0" fontId="32" fillId="0" borderId="3" xfId="2" applyFont="1" applyBorder="1" applyAlignment="1">
      <alignment horizontal="center" vertical="center" wrapText="1"/>
    </xf>
    <xf numFmtId="0" fontId="28" fillId="0" borderId="1" xfId="2" applyFont="1" applyBorder="1" applyAlignment="1">
      <alignment horizontal="left" vertical="center" wrapText="1"/>
    </xf>
    <xf numFmtId="168" fontId="16" fillId="0" borderId="1" xfId="2" applyNumberFormat="1" applyFont="1" applyBorder="1" applyAlignment="1">
      <alignment horizontal="center" vertical="center" wrapText="1"/>
    </xf>
    <xf numFmtId="0" fontId="16" fillId="0" borderId="1" xfId="2" applyFont="1" applyBorder="1" applyAlignment="1">
      <alignment horizontal="center" vertical="center" wrapText="1"/>
    </xf>
    <xf numFmtId="0" fontId="18" fillId="0" borderId="1" xfId="6" applyFont="1" applyBorder="1" applyAlignment="1">
      <alignment horizontal="center" vertical="top" wrapText="1"/>
    </xf>
    <xf numFmtId="2" fontId="16" fillId="0" borderId="1" xfId="7" applyNumberFormat="1" applyFont="1" applyBorder="1" applyAlignment="1" applyProtection="1">
      <alignment horizontal="center" vertical="top" wrapText="1"/>
      <protection locked="0"/>
    </xf>
    <xf numFmtId="0" fontId="16" fillId="0" borderId="5" xfId="2" applyFont="1" applyBorder="1" applyAlignment="1">
      <alignment horizontal="center" vertical="top" wrapText="1"/>
    </xf>
    <xf numFmtId="0" fontId="28" fillId="0" borderId="4" xfId="2" applyFont="1" applyBorder="1" applyAlignment="1">
      <alignment horizontal="left" vertical="top" wrapText="1"/>
    </xf>
    <xf numFmtId="168" fontId="16" fillId="0" borderId="4" xfId="2" applyNumberFormat="1" applyFont="1" applyBorder="1" applyAlignment="1">
      <alignment horizontal="center" vertical="top" wrapText="1"/>
    </xf>
    <xf numFmtId="168" fontId="18" fillId="0" borderId="1" xfId="2" applyNumberFormat="1" applyFont="1" applyBorder="1" applyAlignment="1">
      <alignment horizontal="center" vertical="top" wrapText="1"/>
    </xf>
    <xf numFmtId="0" fontId="19" fillId="0" borderId="1" xfId="2" applyFont="1" applyBorder="1" applyAlignment="1">
      <alignment horizontal="center" vertical="top" wrapText="1"/>
    </xf>
    <xf numFmtId="0" fontId="16" fillId="0" borderId="4" xfId="2" applyFont="1" applyBorder="1" applyAlignment="1">
      <alignment horizontal="left" vertical="top" wrapText="1"/>
    </xf>
    <xf numFmtId="2" fontId="19" fillId="0" borderId="4" xfId="2" applyNumberFormat="1" applyFont="1" applyBorder="1" applyAlignment="1" applyProtection="1">
      <alignment horizontal="center" vertical="top" wrapText="1"/>
      <protection locked="0"/>
    </xf>
    <xf numFmtId="0" fontId="16" fillId="0" borderId="1" xfId="2" applyFont="1" applyBorder="1" applyAlignment="1">
      <alignment vertical="top" wrapText="1"/>
    </xf>
    <xf numFmtId="168" fontId="32" fillId="0" borderId="1" xfId="0" applyNumberFormat="1" applyFont="1" applyBorder="1" applyAlignment="1">
      <alignment vertical="top"/>
    </xf>
    <xf numFmtId="0" fontId="32" fillId="0" borderId="1" xfId="0" applyFont="1" applyBorder="1" applyAlignment="1">
      <alignment vertical="top"/>
    </xf>
    <xf numFmtId="0" fontId="16" fillId="0" borderId="1" xfId="2" applyFont="1" applyBorder="1" applyAlignment="1" applyProtection="1">
      <alignment horizontal="center" vertical="top" wrapText="1"/>
      <protection locked="0"/>
    </xf>
    <xf numFmtId="0" fontId="31" fillId="0" borderId="1" xfId="0" applyFont="1" applyBorder="1" applyAlignment="1">
      <alignment horizontal="left" vertical="top" wrapText="1"/>
    </xf>
    <xf numFmtId="0" fontId="34" fillId="0" borderId="1" xfId="0" applyFont="1" applyBorder="1" applyAlignment="1">
      <alignment horizontal="left" vertical="top" wrapText="1"/>
    </xf>
    <xf numFmtId="0" fontId="16" fillId="0" borderId="14" xfId="2" applyFont="1" applyFill="1" applyBorder="1" applyAlignment="1">
      <alignment vertical="top" wrapText="1"/>
    </xf>
    <xf numFmtId="167" fontId="26" fillId="0" borderId="1" xfId="0" applyNumberFormat="1" applyFont="1" applyBorder="1" applyAlignment="1">
      <alignment horizontal="center" vertical="top" wrapText="1"/>
    </xf>
    <xf numFmtId="49" fontId="17" fillId="0" borderId="1" xfId="0" applyNumberFormat="1" applyFont="1" applyFill="1" applyBorder="1" applyAlignment="1">
      <alignment horizontal="center" vertical="center"/>
    </xf>
    <xf numFmtId="0" fontId="28"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49" fontId="16" fillId="0" borderId="1" xfId="0" applyNumberFormat="1" applyFont="1" applyBorder="1" applyAlignment="1">
      <alignment horizontal="center" vertical="top" wrapText="1"/>
    </xf>
    <xf numFmtId="166" fontId="16" fillId="0" borderId="1" xfId="0" applyNumberFormat="1" applyFont="1" applyBorder="1" applyAlignment="1">
      <alignment horizontal="center" vertical="top" wrapText="1"/>
    </xf>
    <xf numFmtId="49" fontId="16" fillId="0" borderId="1" xfId="0" applyNumberFormat="1" applyFont="1" applyFill="1" applyBorder="1" applyAlignment="1">
      <alignment horizontal="center" vertical="top" wrapText="1"/>
    </xf>
    <xf numFmtId="168" fontId="16" fillId="0" borderId="1" xfId="0" applyNumberFormat="1" applyFont="1" applyFill="1" applyBorder="1" applyAlignment="1">
      <alignment horizontal="center" vertical="top" wrapText="1"/>
    </xf>
    <xf numFmtId="49" fontId="16" fillId="0" borderId="3" xfId="0" applyNumberFormat="1" applyFont="1" applyBorder="1" applyAlignment="1">
      <alignment horizontal="center" vertical="top" wrapText="1"/>
    </xf>
    <xf numFmtId="49" fontId="16" fillId="0" borderId="5" xfId="0" applyNumberFormat="1" applyFont="1" applyBorder="1" applyAlignment="1">
      <alignment horizontal="center" vertical="top" wrapText="1"/>
    </xf>
    <xf numFmtId="0" fontId="28" fillId="0" borderId="1" xfId="0" applyFont="1" applyFill="1" applyBorder="1" applyAlignment="1">
      <alignment horizontal="left" vertical="top" wrapText="1"/>
    </xf>
    <xf numFmtId="0" fontId="16" fillId="0" borderId="1" xfId="0" applyFont="1" applyFill="1" applyBorder="1" applyAlignment="1">
      <alignment vertical="top" wrapText="1"/>
    </xf>
    <xf numFmtId="164" fontId="17" fillId="0" borderId="1" xfId="0" applyNumberFormat="1" applyFont="1" applyFill="1" applyBorder="1" applyAlignment="1">
      <alignment horizontal="center" vertical="top" wrapText="1"/>
    </xf>
    <xf numFmtId="0" fontId="17" fillId="0" borderId="1" xfId="0" applyFont="1" applyFill="1" applyBorder="1" applyAlignment="1">
      <alignment horizontal="center" vertical="center" wrapText="1"/>
    </xf>
    <xf numFmtId="3" fontId="16" fillId="0" borderId="1" xfId="0" applyNumberFormat="1" applyFont="1" applyFill="1" applyBorder="1" applyAlignment="1">
      <alignment horizontal="center" vertical="top" wrapText="1"/>
    </xf>
    <xf numFmtId="165" fontId="17" fillId="0" borderId="1" xfId="0" applyNumberFormat="1" applyFont="1" applyFill="1" applyBorder="1" applyAlignment="1">
      <alignment horizontal="center" vertical="top" wrapText="1"/>
    </xf>
    <xf numFmtId="16" fontId="16" fillId="0" borderId="1" xfId="0" applyNumberFormat="1" applyFont="1" applyFill="1" applyBorder="1" applyAlignment="1">
      <alignment horizontal="center" vertical="top" wrapText="1"/>
    </xf>
    <xf numFmtId="0" fontId="28" fillId="0" borderId="1" xfId="0" applyFont="1" applyFill="1" applyBorder="1" applyAlignment="1">
      <alignment horizontal="center" vertical="top" wrapText="1"/>
    </xf>
    <xf numFmtId="164" fontId="28" fillId="0" borderId="1" xfId="0" applyNumberFormat="1" applyFont="1" applyFill="1" applyBorder="1" applyAlignment="1">
      <alignment horizontal="center" vertical="top" wrapText="1"/>
    </xf>
    <xf numFmtId="165" fontId="28" fillId="0" borderId="1" xfId="0" applyNumberFormat="1" applyFont="1" applyFill="1" applyBorder="1" applyAlignment="1">
      <alignment horizontal="center" vertical="top" wrapText="1"/>
    </xf>
    <xf numFmtId="0" fontId="31" fillId="0" borderId="1" xfId="0" applyFont="1" applyFill="1" applyBorder="1" applyAlignment="1">
      <alignment vertical="top" wrapText="1"/>
    </xf>
    <xf numFmtId="49" fontId="16" fillId="4" borderId="1" xfId="0" applyNumberFormat="1" applyFont="1" applyFill="1" applyBorder="1" applyAlignment="1">
      <alignment horizontal="center" vertical="top"/>
    </xf>
    <xf numFmtId="0" fontId="16" fillId="4" borderId="1" xfId="0" applyFont="1" applyFill="1" applyBorder="1" applyAlignment="1">
      <alignment horizontal="center" vertical="top" wrapText="1"/>
    </xf>
    <xf numFmtId="168" fontId="16" fillId="4" borderId="1" xfId="0" applyNumberFormat="1" applyFont="1" applyFill="1" applyBorder="1" applyAlignment="1">
      <alignment horizontal="center" vertical="top" wrapText="1"/>
    </xf>
    <xf numFmtId="0" fontId="16" fillId="4" borderId="4" xfId="0" applyFont="1" applyFill="1" applyBorder="1" applyAlignment="1">
      <alignment wrapText="1"/>
    </xf>
    <xf numFmtId="0" fontId="35" fillId="4" borderId="1" xfId="0" applyFont="1" applyFill="1" applyBorder="1" applyAlignment="1">
      <alignment horizontal="center" vertical="center"/>
    </xf>
    <xf numFmtId="0" fontId="17" fillId="4" borderId="1" xfId="0" applyFont="1" applyFill="1" applyBorder="1" applyAlignment="1">
      <alignment horizontal="center" vertical="center" wrapText="1"/>
    </xf>
    <xf numFmtId="0" fontId="16" fillId="4" borderId="8" xfId="0" applyFont="1" applyFill="1" applyBorder="1" applyAlignment="1">
      <alignment vertical="top" wrapText="1"/>
    </xf>
    <xf numFmtId="0" fontId="16" fillId="4" borderId="4" xfId="0" applyFont="1" applyFill="1" applyBorder="1" applyAlignment="1">
      <alignment vertical="top" wrapText="1"/>
    </xf>
    <xf numFmtId="0" fontId="26" fillId="0" borderId="2" xfId="0" applyFont="1" applyFill="1" applyBorder="1" applyAlignment="1">
      <alignment horizontal="left" vertical="top" wrapText="1"/>
    </xf>
    <xf numFmtId="0" fontId="16" fillId="0" borderId="1" xfId="0" applyFont="1" applyFill="1" applyBorder="1" applyAlignment="1">
      <alignment horizontal="left" vertical="top" wrapText="1"/>
    </xf>
    <xf numFmtId="4" fontId="16" fillId="0" borderId="1" xfId="0" applyNumberFormat="1" applyFont="1" applyFill="1" applyBorder="1" applyAlignment="1">
      <alignment horizontal="center" vertical="top" wrapText="1"/>
    </xf>
    <xf numFmtId="4" fontId="28" fillId="0" borderId="1" xfId="0" applyNumberFormat="1" applyFont="1" applyFill="1" applyBorder="1" applyAlignment="1">
      <alignment horizontal="center" vertical="center" wrapText="1"/>
    </xf>
    <xf numFmtId="0" fontId="12" fillId="0" borderId="1" xfId="0" applyFont="1" applyFill="1" applyBorder="1" applyAlignment="1">
      <alignment vertical="top" wrapText="1"/>
    </xf>
    <xf numFmtId="166" fontId="16" fillId="0" borderId="1" xfId="0" applyNumberFormat="1" applyFont="1" applyFill="1" applyBorder="1" applyAlignment="1">
      <alignment horizontal="center" vertical="top"/>
    </xf>
    <xf numFmtId="0" fontId="36" fillId="0" borderId="1" xfId="0" applyFont="1" applyFill="1" applyBorder="1" applyAlignment="1">
      <alignment vertical="top"/>
    </xf>
    <xf numFmtId="1" fontId="16" fillId="0" borderId="1" xfId="0" applyNumberFormat="1" applyFont="1" applyFill="1" applyBorder="1" applyAlignment="1">
      <alignment horizontal="center" vertical="top" wrapText="1"/>
    </xf>
    <xf numFmtId="0" fontId="12" fillId="0" borderId="1" xfId="0" applyFont="1" applyFill="1" applyBorder="1" applyAlignment="1">
      <alignment horizontal="center" vertical="top" wrapText="1"/>
    </xf>
    <xf numFmtId="167" fontId="16" fillId="0" borderId="1" xfId="0" applyNumberFormat="1" applyFont="1" applyFill="1" applyBorder="1" applyAlignment="1">
      <alignment horizontal="center" vertical="top" wrapText="1"/>
    </xf>
    <xf numFmtId="0" fontId="24" fillId="0" borderId="1" xfId="0" applyFont="1" applyFill="1" applyBorder="1" applyAlignment="1">
      <alignment horizontal="center" vertical="top"/>
    </xf>
    <xf numFmtId="0" fontId="16" fillId="0" borderId="1" xfId="0" applyFont="1" applyFill="1" applyBorder="1" applyAlignment="1">
      <alignment horizontal="center" vertical="top" wrapText="1"/>
    </xf>
    <xf numFmtId="0" fontId="31" fillId="0" borderId="1" xfId="0" applyFont="1" applyBorder="1" applyAlignment="1">
      <alignment horizontal="center" vertical="top" wrapText="1"/>
    </xf>
    <xf numFmtId="0" fontId="16" fillId="0" borderId="14" xfId="0" applyFont="1" applyBorder="1" applyAlignment="1">
      <alignment horizontal="center" vertical="top" wrapText="1"/>
    </xf>
    <xf numFmtId="166" fontId="16" fillId="0" borderId="14" xfId="0" applyNumberFormat="1" applyFont="1" applyBorder="1" applyAlignment="1">
      <alignment horizontal="center" vertical="top" wrapText="1"/>
    </xf>
    <xf numFmtId="166" fontId="16" fillId="0" borderId="14" xfId="0" applyNumberFormat="1" applyFont="1" applyFill="1" applyBorder="1" applyAlignment="1">
      <alignment vertical="top" wrapText="1"/>
    </xf>
    <xf numFmtId="165" fontId="16" fillId="0" borderId="14" xfId="0" applyNumberFormat="1" applyFont="1" applyBorder="1" applyAlignment="1">
      <alignment horizontal="center" vertical="top" wrapText="1"/>
    </xf>
    <xf numFmtId="167" fontId="16" fillId="0" borderId="1" xfId="0" applyNumberFormat="1" applyFont="1" applyBorder="1" applyAlignment="1">
      <alignment horizontal="center" vertical="top" wrapText="1"/>
    </xf>
    <xf numFmtId="0" fontId="16" fillId="0" borderId="12" xfId="11" applyFont="1" applyFill="1" applyBorder="1" applyAlignment="1">
      <alignment horizontal="center" vertical="top" wrapText="1"/>
    </xf>
    <xf numFmtId="0" fontId="16" fillId="0" borderId="17" xfId="11" applyFont="1" applyFill="1" applyBorder="1" applyAlignment="1">
      <alignment horizontal="center" vertical="top" wrapText="1"/>
    </xf>
    <xf numFmtId="167" fontId="17" fillId="0" borderId="1" xfId="11" applyNumberFormat="1" applyFont="1" applyFill="1" applyBorder="1" applyAlignment="1">
      <alignment horizontal="center" vertical="top" wrapText="1"/>
    </xf>
    <xf numFmtId="0" fontId="38" fillId="2" borderId="1" xfId="11" applyFont="1" applyFill="1" applyBorder="1" applyAlignment="1">
      <alignment horizontal="center" vertical="top"/>
    </xf>
    <xf numFmtId="0" fontId="38" fillId="2" borderId="1" xfId="11" applyFont="1" applyFill="1" applyBorder="1" applyAlignment="1">
      <alignment horizontal="left" vertical="top" wrapText="1"/>
    </xf>
    <xf numFmtId="167" fontId="38" fillId="3" borderId="1" xfId="11" applyNumberFormat="1" applyFont="1" applyFill="1" applyBorder="1" applyAlignment="1">
      <alignment horizontal="center" vertical="top"/>
    </xf>
    <xf numFmtId="167" fontId="38" fillId="2" borderId="1" xfId="11" applyNumberFormat="1" applyFont="1" applyFill="1" applyBorder="1" applyAlignment="1">
      <alignment horizontal="center" vertical="top"/>
    </xf>
    <xf numFmtId="0" fontId="38" fillId="2" borderId="3" xfId="11" applyFont="1" applyFill="1" applyBorder="1" applyAlignment="1">
      <alignment horizontal="center" vertical="top"/>
    </xf>
    <xf numFmtId="0" fontId="39" fillId="2" borderId="1" xfId="11" applyFont="1" applyFill="1" applyBorder="1" applyAlignment="1">
      <alignment horizontal="left" vertical="top" wrapText="1"/>
    </xf>
    <xf numFmtId="0" fontId="16" fillId="2" borderId="1" xfId="11" applyFont="1" applyFill="1" applyBorder="1" applyAlignment="1">
      <alignment horizontal="center" vertical="top" wrapText="1"/>
    </xf>
    <xf numFmtId="0" fontId="16" fillId="0" borderId="1" xfId="11" applyFont="1" applyBorder="1" applyAlignment="1">
      <alignment horizontal="left" vertical="top" wrapText="1"/>
    </xf>
    <xf numFmtId="0" fontId="38" fillId="0" borderId="1" xfId="11" applyFont="1" applyBorder="1" applyAlignment="1">
      <alignment horizontal="center" vertical="top"/>
    </xf>
    <xf numFmtId="0" fontId="16" fillId="0" borderId="1" xfId="11" applyFont="1" applyBorder="1" applyAlignment="1">
      <alignment horizontal="center" vertical="top"/>
    </xf>
    <xf numFmtId="0" fontId="16" fillId="0" borderId="1" xfId="11" applyFont="1" applyBorder="1" applyAlignment="1">
      <alignment horizontal="center" vertical="top" wrapText="1"/>
    </xf>
    <xf numFmtId="0" fontId="16" fillId="0" borderId="0" xfId="11" applyFont="1" applyFill="1" applyBorder="1" applyAlignment="1">
      <alignment vertical="top" wrapText="1"/>
    </xf>
    <xf numFmtId="0" fontId="16" fillId="0" borderId="3" xfId="11" applyFont="1" applyBorder="1" applyAlignment="1">
      <alignment horizontal="center" vertical="top"/>
    </xf>
    <xf numFmtId="0" fontId="31" fillId="0" borderId="0" xfId="11" applyFont="1" applyFill="1" applyBorder="1" applyAlignment="1">
      <alignment horizontal="left" vertical="top" wrapText="1"/>
    </xf>
    <xf numFmtId="0" fontId="38" fillId="0" borderId="1" xfId="11" applyFont="1" applyFill="1" applyBorder="1" applyAlignment="1">
      <alignment horizontal="left" vertical="top" wrapText="1"/>
    </xf>
    <xf numFmtId="0" fontId="38" fillId="0" borderId="3" xfId="11" applyFont="1" applyBorder="1" applyAlignment="1">
      <alignment horizontal="center" vertical="top"/>
    </xf>
    <xf numFmtId="0" fontId="31" fillId="0" borderId="0" xfId="11" applyFont="1" applyBorder="1" applyAlignment="1">
      <alignment vertical="top" wrapText="1"/>
    </xf>
    <xf numFmtId="0" fontId="38" fillId="0" borderId="1" xfId="11" applyFont="1" applyBorder="1" applyAlignment="1">
      <alignment horizontal="left" vertical="top" wrapText="1"/>
    </xf>
    <xf numFmtId="0" fontId="38" fillId="0" borderId="1" xfId="11" applyFont="1" applyFill="1" applyBorder="1" applyAlignment="1">
      <alignment vertical="top" wrapText="1"/>
    </xf>
    <xf numFmtId="0" fontId="31" fillId="0" borderId="1" xfId="11" applyNumberFormat="1" applyFont="1" applyBorder="1" applyAlignment="1">
      <alignment horizontal="left" vertical="top" wrapText="1"/>
    </xf>
    <xf numFmtId="0" fontId="16" fillId="0" borderId="1" xfId="11" applyFont="1" applyBorder="1" applyAlignment="1">
      <alignment vertical="top" wrapText="1"/>
    </xf>
    <xf numFmtId="0" fontId="38" fillId="0" borderId="1" xfId="11" applyFont="1" applyBorder="1" applyAlignment="1">
      <alignment horizontal="centerContinuous" vertical="center" wrapText="1"/>
    </xf>
    <xf numFmtId="0" fontId="19" fillId="0" borderId="1" xfId="11" applyNumberFormat="1" applyFont="1" applyBorder="1" applyAlignment="1">
      <alignment horizontal="center" vertical="top" wrapText="1"/>
    </xf>
    <xf numFmtId="0" fontId="38" fillId="0" borderId="3" xfId="11" applyFont="1" applyFill="1" applyBorder="1" applyAlignment="1">
      <alignment horizontal="center" vertical="top"/>
    </xf>
    <xf numFmtId="0" fontId="38" fillId="0" borderId="1" xfId="11" applyFont="1" applyFill="1" applyBorder="1" applyAlignment="1">
      <alignment horizontal="center" vertical="top"/>
    </xf>
    <xf numFmtId="167" fontId="38" fillId="0" borderId="1" xfId="11" applyNumberFormat="1" applyFont="1" applyFill="1" applyBorder="1" applyAlignment="1">
      <alignment horizontal="center" vertical="top"/>
    </xf>
    <xf numFmtId="0" fontId="12" fillId="0" borderId="1" xfId="0" applyFont="1" applyFill="1" applyBorder="1" applyAlignment="1">
      <alignment horizontal="center" vertical="top"/>
    </xf>
    <xf numFmtId="0" fontId="17" fillId="0" borderId="1" xfId="0" applyFont="1" applyFill="1" applyBorder="1" applyAlignment="1">
      <alignment horizontal="center" vertical="top"/>
    </xf>
    <xf numFmtId="3" fontId="16" fillId="0" borderId="1" xfId="2" applyNumberFormat="1" applyFont="1" applyBorder="1" applyAlignment="1">
      <alignment horizontal="center" vertical="center" wrapText="1"/>
    </xf>
    <xf numFmtId="3" fontId="31" fillId="0" borderId="1" xfId="0" applyNumberFormat="1" applyFont="1" applyBorder="1" applyAlignment="1">
      <alignment horizontal="center" vertical="top" wrapText="1"/>
    </xf>
    <xf numFmtId="3" fontId="16" fillId="0" borderId="4" xfId="2" applyNumberFormat="1" applyFont="1" applyBorder="1" applyAlignment="1">
      <alignment horizontal="center" vertical="top" wrapText="1"/>
    </xf>
    <xf numFmtId="3" fontId="16" fillId="4" borderId="1" xfId="2" applyNumberFormat="1" applyFont="1" applyFill="1" applyBorder="1" applyAlignment="1">
      <alignment horizontal="center" vertical="top" wrapText="1"/>
    </xf>
    <xf numFmtId="0" fontId="16" fillId="0" borderId="1" xfId="11" applyFont="1" applyFill="1" applyBorder="1" applyAlignment="1">
      <alignment horizontal="center" vertical="top"/>
    </xf>
    <xf numFmtId="167" fontId="16" fillId="0" borderId="1" xfId="11" applyNumberFormat="1" applyFont="1" applyFill="1" applyBorder="1" applyAlignment="1">
      <alignment horizontal="center" vertical="top"/>
    </xf>
    <xf numFmtId="0" fontId="16" fillId="2" borderId="1" xfId="11" applyFont="1" applyFill="1" applyBorder="1" applyAlignment="1">
      <alignment horizontal="left" vertical="top" wrapText="1"/>
    </xf>
    <xf numFmtId="0" fontId="31" fillId="2" borderId="1" xfId="11" applyFont="1" applyFill="1" applyBorder="1" applyAlignment="1">
      <alignment horizontal="left" vertical="top" wrapText="1"/>
    </xf>
    <xf numFmtId="0" fontId="38" fillId="0" borderId="1" xfId="11" applyFont="1" applyBorder="1" applyAlignment="1">
      <alignment horizontal="center" vertical="top" wrapText="1"/>
    </xf>
    <xf numFmtId="0" fontId="38" fillId="2" borderId="1" xfId="11" applyFont="1" applyFill="1" applyBorder="1" applyAlignment="1">
      <alignment horizontal="center" vertical="top" wrapText="1"/>
    </xf>
    <xf numFmtId="0" fontId="31" fillId="0" borderId="1" xfId="11" applyFont="1" applyFill="1" applyBorder="1" applyAlignment="1">
      <alignment horizontal="left" vertical="top" wrapText="1"/>
    </xf>
    <xf numFmtId="0" fontId="38" fillId="0" borderId="1" xfId="11" applyFont="1" applyFill="1" applyBorder="1" applyAlignment="1">
      <alignment horizontal="center" vertical="top" wrapText="1"/>
    </xf>
    <xf numFmtId="0" fontId="41" fillId="0" borderId="1" xfId="0" applyFont="1" applyBorder="1" applyAlignment="1">
      <alignment horizontal="left" vertical="top" wrapText="1"/>
    </xf>
    <xf numFmtId="0" fontId="34" fillId="0" borderId="19" xfId="0" applyFont="1" applyBorder="1" applyAlignment="1">
      <alignment horizontal="center" vertical="top"/>
    </xf>
    <xf numFmtId="0" fontId="34" fillId="0" borderId="19" xfId="0" applyFont="1" applyBorder="1" applyAlignment="1">
      <alignment horizontal="left" vertical="top" wrapText="1"/>
    </xf>
    <xf numFmtId="0" fontId="34" fillId="0" borderId="19" xfId="0" applyFont="1" applyBorder="1" applyAlignment="1">
      <alignment horizontal="center" vertical="top" wrapText="1"/>
    </xf>
    <xf numFmtId="165" fontId="34" fillId="0" borderId="19" xfId="0" applyNumberFormat="1" applyFont="1" applyBorder="1" applyAlignment="1">
      <alignment horizontal="center" vertical="top" wrapText="1"/>
    </xf>
    <xf numFmtId="0" fontId="34" fillId="0" borderId="18" xfId="0" applyFont="1" applyBorder="1" applyAlignment="1">
      <alignment horizontal="center" vertical="top"/>
    </xf>
    <xf numFmtId="0" fontId="34" fillId="0" borderId="18" xfId="0" applyFont="1" applyBorder="1" applyAlignment="1">
      <alignment horizontal="left" vertical="top" wrapText="1"/>
    </xf>
    <xf numFmtId="0" fontId="34" fillId="0" borderId="18" xfId="0" applyFont="1" applyBorder="1" applyAlignment="1">
      <alignment horizontal="center" vertical="top" wrapText="1"/>
    </xf>
    <xf numFmtId="165" fontId="34" fillId="0" borderId="18" xfId="0" applyNumberFormat="1" applyFont="1" applyBorder="1" applyAlignment="1">
      <alignment horizontal="center" vertical="top" wrapText="1"/>
    </xf>
    <xf numFmtId="49" fontId="34" fillId="0" borderId="18" xfId="0" applyNumberFormat="1" applyFont="1" applyBorder="1" applyAlignment="1">
      <alignment horizontal="left" vertical="top" wrapText="1"/>
    </xf>
    <xf numFmtId="0" fontId="34" fillId="0" borderId="1" xfId="0" applyFont="1" applyBorder="1" applyAlignment="1">
      <alignment horizontal="center" vertical="top"/>
    </xf>
    <xf numFmtId="0" fontId="34" fillId="0" borderId="1" xfId="0" applyFont="1" applyBorder="1" applyAlignment="1">
      <alignment horizontal="center" vertical="top" wrapText="1"/>
    </xf>
    <xf numFmtId="165" fontId="34" fillId="0" borderId="1" xfId="0" applyNumberFormat="1" applyFont="1" applyBorder="1" applyAlignment="1">
      <alignment horizontal="center" vertical="top" wrapText="1"/>
    </xf>
    <xf numFmtId="0" fontId="42" fillId="0" borderId="1" xfId="0" applyFont="1" applyBorder="1" applyAlignment="1">
      <alignment horizontal="center"/>
    </xf>
    <xf numFmtId="0" fontId="42" fillId="0" borderId="1" xfId="0" applyFont="1" applyBorder="1" applyAlignment="1">
      <alignment horizontal="center" wrapText="1"/>
    </xf>
    <xf numFmtId="0" fontId="42" fillId="0" borderId="18" xfId="0" applyFont="1" applyBorder="1" applyAlignment="1">
      <alignment horizontal="center"/>
    </xf>
    <xf numFmtId="0" fontId="42" fillId="0" borderId="18" xfId="0" applyFont="1" applyBorder="1" applyAlignment="1">
      <alignment horizontal="center" wrapText="1"/>
    </xf>
    <xf numFmtId="49" fontId="34" fillId="0" borderId="18" xfId="0" applyNumberFormat="1" applyFont="1" applyBorder="1" applyAlignment="1">
      <alignment horizontal="center" vertical="top"/>
    </xf>
    <xf numFmtId="166" fontId="34" fillId="0" borderId="19" xfId="0" applyNumberFormat="1" applyFont="1" applyBorder="1" applyAlignment="1">
      <alignment horizontal="center" vertical="top" wrapText="1"/>
    </xf>
    <xf numFmtId="166" fontId="34" fillId="0" borderId="18" xfId="0" applyNumberFormat="1" applyFont="1" applyBorder="1" applyAlignment="1">
      <alignment horizontal="center" vertical="top" wrapText="1"/>
    </xf>
    <xf numFmtId="49" fontId="16" fillId="0" borderId="1" xfId="0" applyNumberFormat="1" applyFont="1" applyBorder="1" applyAlignment="1">
      <alignment horizontal="center" vertical="top"/>
    </xf>
    <xf numFmtId="0" fontId="16" fillId="0" borderId="1" xfId="0" applyFont="1" applyFill="1" applyBorder="1" applyAlignment="1">
      <alignment horizontal="center" vertical="top" wrapText="1" readingOrder="1"/>
    </xf>
    <xf numFmtId="0" fontId="16" fillId="0" borderId="1" xfId="0" applyFont="1" applyFill="1" applyBorder="1" applyAlignment="1">
      <alignment horizontal="left" vertical="top" wrapText="1" readingOrder="1"/>
    </xf>
    <xf numFmtId="168" fontId="16" fillId="0" borderId="1" xfId="0" applyNumberFormat="1" applyFont="1" applyFill="1" applyBorder="1" applyAlignment="1">
      <alignment horizontal="center" vertical="top" wrapText="1" readingOrder="1"/>
    </xf>
    <xf numFmtId="2" fontId="16" fillId="0" borderId="1" xfId="0" applyNumberFormat="1" applyFont="1" applyFill="1" applyBorder="1" applyAlignment="1">
      <alignment horizontal="center" vertical="top" wrapText="1"/>
    </xf>
    <xf numFmtId="0" fontId="16" fillId="0" borderId="1" xfId="0" applyFont="1" applyFill="1" applyBorder="1" applyAlignment="1">
      <alignment horizontal="center" vertical="top"/>
    </xf>
    <xf numFmtId="0" fontId="16" fillId="0" borderId="20" xfId="0" applyFont="1" applyFill="1" applyBorder="1" applyAlignment="1">
      <alignment horizontal="center" vertical="top" wrapText="1"/>
    </xf>
    <xf numFmtId="0" fontId="17" fillId="0" borderId="20" xfId="0" applyFont="1" applyFill="1" applyBorder="1" applyAlignment="1">
      <alignment horizontal="center" vertical="top" wrapText="1"/>
    </xf>
    <xf numFmtId="0" fontId="17" fillId="0" borderId="4" xfId="0" applyFont="1" applyFill="1" applyBorder="1" applyAlignment="1">
      <alignment horizontal="center" vertical="top" wrapText="1"/>
    </xf>
    <xf numFmtId="0" fontId="16" fillId="0" borderId="21" xfId="0" applyFont="1" applyFill="1" applyBorder="1" applyAlignment="1">
      <alignment horizontal="left" vertical="top" wrapText="1"/>
    </xf>
    <xf numFmtId="0" fontId="16" fillId="0" borderId="7" xfId="0" applyFont="1" applyBorder="1" applyAlignment="1">
      <alignment vertical="top" wrapText="1"/>
    </xf>
    <xf numFmtId="0" fontId="16" fillId="0" borderId="20" xfId="0" applyNumberFormat="1" applyFont="1" applyFill="1" applyBorder="1" applyAlignment="1">
      <alignment horizontal="center" vertical="top" wrapText="1"/>
    </xf>
    <xf numFmtId="0" fontId="16" fillId="0" borderId="4" xfId="0" applyNumberFormat="1" applyFont="1" applyFill="1" applyBorder="1" applyAlignment="1">
      <alignment horizontal="center" vertical="top" wrapText="1"/>
    </xf>
    <xf numFmtId="0" fontId="31" fillId="0" borderId="0" xfId="0" applyFont="1" applyBorder="1" applyAlignment="1">
      <alignment horizontal="left" vertical="top" wrapText="1"/>
    </xf>
    <xf numFmtId="0" fontId="16" fillId="0" borderId="5" xfId="0" applyFont="1" applyFill="1" applyBorder="1" applyAlignment="1">
      <alignment vertical="top" wrapText="1"/>
    </xf>
    <xf numFmtId="165" fontId="16" fillId="0" borderId="1" xfId="5" applyNumberFormat="1" applyFont="1" applyBorder="1" applyAlignment="1">
      <alignment horizontal="center" vertical="top" wrapText="1"/>
    </xf>
    <xf numFmtId="49" fontId="16" fillId="0" borderId="3" xfId="0" applyNumberFormat="1" applyFont="1" applyFill="1" applyBorder="1" applyAlignment="1">
      <alignment horizontal="center" vertical="top" wrapText="1"/>
    </xf>
    <xf numFmtId="0" fontId="16" fillId="0" borderId="3" xfId="0" applyFont="1" applyFill="1" applyBorder="1" applyAlignment="1">
      <alignment horizontal="left" vertical="top" wrapText="1"/>
    </xf>
    <xf numFmtId="0" fontId="16" fillId="2" borderId="1" xfId="0" applyFont="1" applyFill="1" applyBorder="1" applyAlignment="1">
      <alignment vertical="top" wrapText="1"/>
    </xf>
    <xf numFmtId="0" fontId="12" fillId="2" borderId="1" xfId="0" applyFont="1" applyFill="1" applyBorder="1" applyAlignment="1">
      <alignment horizontal="center" vertical="top" wrapText="1"/>
    </xf>
    <xf numFmtId="168" fontId="17" fillId="0" borderId="1" xfId="0" applyNumberFormat="1" applyFont="1" applyFill="1" applyBorder="1" applyAlignment="1">
      <alignment horizontal="center" vertical="top" wrapText="1"/>
    </xf>
    <xf numFmtId="0" fontId="16" fillId="2" borderId="1" xfId="0" applyFont="1" applyFill="1" applyBorder="1" applyAlignment="1">
      <alignment horizontal="left" vertical="top" wrapText="1"/>
    </xf>
    <xf numFmtId="0" fontId="16" fillId="0" borderId="3" xfId="0" applyFont="1" applyFill="1" applyBorder="1" applyAlignment="1">
      <alignment vertical="top" wrapText="1"/>
    </xf>
    <xf numFmtId="0" fontId="16" fillId="2" borderId="1" xfId="0" applyFont="1" applyFill="1" applyBorder="1" applyAlignment="1">
      <alignment horizontal="justify" vertical="top" wrapText="1"/>
    </xf>
    <xf numFmtId="165" fontId="16" fillId="4" borderId="1" xfId="0" applyNumberFormat="1" applyFont="1" applyFill="1" applyBorder="1" applyAlignment="1">
      <alignment horizontal="center" vertical="top" wrapText="1"/>
    </xf>
    <xf numFmtId="167" fontId="16" fillId="4" borderId="1" xfId="0" applyNumberFormat="1" applyFont="1" applyFill="1" applyBorder="1" applyAlignment="1">
      <alignment horizontal="center" vertical="top" wrapText="1"/>
    </xf>
    <xf numFmtId="49" fontId="16" fillId="4" borderId="1" xfId="0" applyNumberFormat="1" applyFont="1" applyFill="1" applyBorder="1" applyAlignment="1">
      <alignment horizontal="center" vertical="top" wrapText="1"/>
    </xf>
    <xf numFmtId="0" fontId="16" fillId="2" borderId="9" xfId="0" applyFont="1" applyFill="1" applyBorder="1" applyAlignment="1">
      <alignment horizontal="left" vertical="top" wrapText="1"/>
    </xf>
    <xf numFmtId="49" fontId="16" fillId="0" borderId="8" xfId="0" applyNumberFormat="1" applyFont="1" applyFill="1" applyBorder="1" applyAlignment="1">
      <alignment horizontal="center" vertical="top" wrapText="1"/>
    </xf>
    <xf numFmtId="0" fontId="16" fillId="0" borderId="8" xfId="0" applyFont="1" applyBorder="1" applyAlignment="1">
      <alignment horizontal="center" vertical="top" wrapText="1"/>
    </xf>
    <xf numFmtId="168" fontId="12" fillId="0" borderId="0" xfId="0" applyNumberFormat="1" applyFont="1" applyFill="1" applyAlignment="1">
      <alignment horizontal="left" vertical="top" wrapText="1"/>
    </xf>
    <xf numFmtId="168" fontId="12" fillId="0" borderId="0" xfId="0" applyNumberFormat="1" applyFont="1" applyFill="1" applyAlignment="1">
      <alignment vertical="top" wrapText="1"/>
    </xf>
    <xf numFmtId="0" fontId="16" fillId="5" borderId="1" xfId="0" applyFont="1" applyFill="1" applyBorder="1" applyAlignment="1">
      <alignment horizontal="center" vertical="top" wrapText="1"/>
    </xf>
    <xf numFmtId="49" fontId="16" fillId="0" borderId="1" xfId="11" applyNumberFormat="1" applyFont="1" applyFill="1" applyBorder="1" applyAlignment="1">
      <alignment horizontal="center" vertical="top" wrapText="1"/>
    </xf>
    <xf numFmtId="0" fontId="16" fillId="0" borderId="1" xfId="11" applyFont="1" applyFill="1" applyBorder="1" applyAlignment="1">
      <alignment horizontal="left" vertical="top" wrapText="1"/>
    </xf>
    <xf numFmtId="165" fontId="16" fillId="0" borderId="1" xfId="11" applyNumberFormat="1" applyFont="1" applyFill="1" applyBorder="1" applyAlignment="1">
      <alignment horizontal="center" vertical="top" wrapText="1"/>
    </xf>
    <xf numFmtId="167" fontId="16" fillId="0" borderId="1" xfId="11" applyNumberFormat="1" applyFont="1" applyFill="1" applyBorder="1" applyAlignment="1">
      <alignment horizontal="center" vertical="top" wrapText="1"/>
    </xf>
    <xf numFmtId="0" fontId="16" fillId="0" borderId="1" xfId="11" applyFont="1" applyFill="1" applyBorder="1" applyAlignment="1">
      <alignment horizontal="center" vertical="top" wrapText="1"/>
    </xf>
    <xf numFmtId="0" fontId="31" fillId="0" borderId="1" xfId="11" applyFont="1" applyBorder="1" applyAlignment="1">
      <alignment horizontal="left" vertical="top" wrapText="1"/>
    </xf>
    <xf numFmtId="0" fontId="31" fillId="0" borderId="1" xfId="11" applyFont="1" applyBorder="1" applyAlignment="1">
      <alignment horizontal="center" vertical="top" wrapText="1"/>
    </xf>
    <xf numFmtId="166" fontId="31" fillId="0" borderId="1" xfId="11" applyNumberFormat="1" applyFont="1" applyBorder="1" applyAlignment="1">
      <alignment horizontal="center" vertical="top" wrapText="1"/>
    </xf>
    <xf numFmtId="166" fontId="16" fillId="5" borderId="1" xfId="0" applyNumberFormat="1" applyFont="1" applyFill="1" applyBorder="1" applyAlignment="1">
      <alignment horizontal="center" vertical="top" wrapText="1"/>
    </xf>
    <xf numFmtId="49" fontId="16" fillId="0" borderId="1" xfId="0" applyNumberFormat="1" applyFont="1" applyFill="1" applyBorder="1" applyAlignment="1">
      <alignment horizontal="center" vertical="top"/>
    </xf>
    <xf numFmtId="0" fontId="38" fillId="0" borderId="1" xfId="0" applyFont="1" applyFill="1" applyBorder="1" applyAlignment="1">
      <alignment horizontal="center" vertical="top"/>
    </xf>
    <xf numFmtId="0" fontId="18" fillId="0" borderId="1" xfId="0" applyFont="1" applyFill="1" applyBorder="1" applyAlignment="1">
      <alignment horizontal="center" vertical="top" wrapText="1"/>
    </xf>
    <xf numFmtId="49" fontId="16" fillId="0" borderId="1" xfId="2" applyNumberFormat="1" applyFont="1" applyBorder="1" applyAlignment="1">
      <alignment horizontal="center" vertical="top" wrapText="1"/>
    </xf>
    <xf numFmtId="49" fontId="16" fillId="4" borderId="1" xfId="2" applyNumberFormat="1" applyFont="1" applyFill="1" applyBorder="1" applyAlignment="1">
      <alignment horizontal="center" vertical="top" wrapText="1"/>
    </xf>
    <xf numFmtId="167" fontId="16" fillId="3" borderId="1" xfId="0" applyNumberFormat="1" applyFont="1" applyFill="1" applyBorder="1" applyAlignment="1">
      <alignment horizontal="center" vertical="top" wrapText="1"/>
    </xf>
    <xf numFmtId="167" fontId="17" fillId="3" borderId="1" xfId="0" applyNumberFormat="1" applyFont="1" applyFill="1" applyBorder="1" applyAlignment="1">
      <alignment horizontal="center" vertical="top" wrapText="1"/>
    </xf>
    <xf numFmtId="0" fontId="16" fillId="3" borderId="1" xfId="0" applyFont="1" applyFill="1" applyBorder="1" applyAlignment="1">
      <alignment horizontal="center" vertical="top" wrapText="1"/>
    </xf>
    <xf numFmtId="165" fontId="12" fillId="0" borderId="0" xfId="0" applyNumberFormat="1" applyFont="1" applyFill="1" applyAlignment="1">
      <alignment vertical="top" wrapText="1"/>
    </xf>
    <xf numFmtId="1" fontId="12" fillId="0" borderId="0" xfId="0" applyNumberFormat="1" applyFont="1" applyFill="1" applyAlignment="1">
      <alignment vertical="top" wrapText="1"/>
    </xf>
    <xf numFmtId="0" fontId="31" fillId="0" borderId="1" xfId="0" applyFont="1" applyFill="1" applyBorder="1" applyAlignment="1">
      <alignment horizontal="center" vertical="top" wrapText="1"/>
    </xf>
    <xf numFmtId="0" fontId="31" fillId="0" borderId="1" xfId="0" applyFont="1" applyFill="1" applyBorder="1" applyAlignment="1">
      <alignment horizontal="left" vertical="top" wrapText="1"/>
    </xf>
    <xf numFmtId="0" fontId="17" fillId="0" borderId="14" xfId="0" applyFont="1" applyFill="1" applyBorder="1" applyAlignment="1">
      <alignment horizontal="center" vertical="top" wrapText="1"/>
    </xf>
    <xf numFmtId="0" fontId="17" fillId="0" borderId="1" xfId="0" applyFont="1" applyFill="1" applyBorder="1" applyAlignment="1">
      <alignment horizontal="center"/>
    </xf>
    <xf numFmtId="166" fontId="16" fillId="0" borderId="1" xfId="11" applyNumberFormat="1" applyFont="1" applyBorder="1" applyAlignment="1">
      <alignment horizontal="center" vertical="top" wrapText="1"/>
    </xf>
    <xf numFmtId="0" fontId="12" fillId="2" borderId="8" xfId="0" applyFont="1" applyFill="1" applyBorder="1" applyAlignment="1">
      <alignment horizontal="center" vertical="top" wrapText="1"/>
    </xf>
    <xf numFmtId="0" fontId="16" fillId="2" borderId="1" xfId="0" applyFont="1" applyFill="1" applyBorder="1" applyAlignment="1">
      <alignment horizontal="center" vertical="top" wrapText="1"/>
    </xf>
    <xf numFmtId="0" fontId="16" fillId="2" borderId="3" xfId="0" applyFont="1" applyFill="1" applyBorder="1" applyAlignment="1">
      <alignment vertical="top" wrapText="1"/>
    </xf>
    <xf numFmtId="165" fontId="23" fillId="0" borderId="1" xfId="0" applyNumberFormat="1" applyFont="1" applyFill="1" applyBorder="1" applyAlignment="1">
      <alignment horizontal="center" vertical="top" wrapText="1"/>
    </xf>
    <xf numFmtId="0" fontId="16" fillId="4" borderId="1" xfId="0" applyFont="1" applyFill="1" applyBorder="1" applyAlignment="1">
      <alignment vertical="top" wrapText="1"/>
    </xf>
    <xf numFmtId="49" fontId="28" fillId="0" borderId="1" xfId="0" applyNumberFormat="1" applyFont="1" applyFill="1" applyBorder="1" applyAlignment="1">
      <alignment horizontal="center" vertical="top" wrapText="1"/>
    </xf>
    <xf numFmtId="166" fontId="28" fillId="0" borderId="1" xfId="0" applyNumberFormat="1" applyFont="1" applyFill="1" applyBorder="1" applyAlignment="1">
      <alignment horizontal="center" vertical="top" wrapText="1"/>
    </xf>
    <xf numFmtId="166" fontId="23" fillId="0" borderId="1" xfId="0" applyNumberFormat="1" applyFont="1" applyFill="1" applyBorder="1" applyAlignment="1">
      <alignment horizontal="center" vertical="top" wrapText="1"/>
    </xf>
    <xf numFmtId="0" fontId="16" fillId="0" borderId="8" xfId="0" applyFont="1" applyFill="1" applyBorder="1" applyAlignment="1">
      <alignment horizontal="center" vertical="top" wrapText="1"/>
    </xf>
    <xf numFmtId="166" fontId="1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17" fillId="0" borderId="3" xfId="0" applyFont="1" applyFill="1" applyBorder="1" applyAlignment="1">
      <alignment horizontal="center" vertical="top" wrapText="1"/>
    </xf>
    <xf numFmtId="0" fontId="49" fillId="0" borderId="6" xfId="0" applyFont="1" applyFill="1" applyBorder="1" applyAlignment="1">
      <alignment horizontal="center" vertical="top" wrapText="1"/>
    </xf>
    <xf numFmtId="0" fontId="38" fillId="0" borderId="0" xfId="11" applyFont="1" applyFill="1" applyBorder="1" applyAlignment="1">
      <alignment horizontal="center" vertical="top" wrapText="1"/>
    </xf>
    <xf numFmtId="0" fontId="12" fillId="0" borderId="0" xfId="0" applyFont="1" applyFill="1" applyBorder="1" applyAlignment="1">
      <alignment vertical="top" wrapText="1"/>
    </xf>
    <xf numFmtId="0" fontId="16" fillId="0" borderId="0" xfId="11" applyFont="1" applyFill="1" applyBorder="1" applyAlignment="1">
      <alignment horizontal="center" vertical="top" wrapText="1"/>
    </xf>
    <xf numFmtId="0" fontId="16" fillId="0" borderId="0" xfId="11" applyFont="1" applyBorder="1" applyAlignment="1">
      <alignment horizontal="center" vertical="top" wrapText="1"/>
    </xf>
    <xf numFmtId="0" fontId="16" fillId="2" borderId="0" xfId="11" applyFont="1" applyFill="1" applyBorder="1" applyAlignment="1">
      <alignment horizontal="center" vertical="top" wrapText="1"/>
    </xf>
    <xf numFmtId="0" fontId="38" fillId="0" borderId="0" xfId="11" applyFont="1" applyBorder="1" applyAlignment="1">
      <alignment horizontal="center" vertical="top" wrapText="1"/>
    </xf>
    <xf numFmtId="0" fontId="38" fillId="2" borderId="0" xfId="11" applyFont="1" applyFill="1" applyBorder="1" applyAlignment="1">
      <alignment horizontal="center" vertical="top" wrapText="1"/>
    </xf>
    <xf numFmtId="0" fontId="40" fillId="0" borderId="0" xfId="11" applyFont="1" applyFill="1" applyBorder="1" applyAlignment="1">
      <alignment horizontal="center" vertical="top" wrapText="1"/>
    </xf>
    <xf numFmtId="0" fontId="17" fillId="0" borderId="1" xfId="0" applyNumberFormat="1" applyFont="1" applyFill="1" applyBorder="1" applyAlignment="1">
      <alignment horizontal="center" vertical="top" wrapText="1"/>
    </xf>
    <xf numFmtId="0" fontId="17" fillId="2" borderId="1" xfId="0" applyFont="1" applyFill="1" applyBorder="1" applyAlignment="1">
      <alignment horizontal="center" vertical="top" wrapText="1"/>
    </xf>
    <xf numFmtId="0" fontId="47" fillId="0" borderId="1" xfId="0" applyFont="1" applyFill="1" applyBorder="1" applyAlignment="1">
      <alignment horizontal="center" vertical="top" wrapText="1"/>
    </xf>
    <xf numFmtId="165" fontId="47" fillId="0" borderId="1" xfId="0" applyNumberFormat="1" applyFont="1" applyFill="1" applyBorder="1" applyAlignment="1">
      <alignment horizontal="center" vertical="top" wrapText="1"/>
    </xf>
    <xf numFmtId="166" fontId="47" fillId="0" borderId="1" xfId="0" applyNumberFormat="1" applyFont="1" applyFill="1" applyBorder="1" applyAlignment="1">
      <alignment horizontal="center" vertical="top" wrapText="1"/>
    </xf>
    <xf numFmtId="166" fontId="16" fillId="4" borderId="1" xfId="0" applyNumberFormat="1" applyFont="1" applyFill="1" applyBorder="1" applyAlignment="1">
      <alignment horizontal="center" vertical="top" wrapText="1"/>
    </xf>
    <xf numFmtId="0" fontId="48" fillId="0" borderId="6" xfId="0" applyFont="1" applyFill="1" applyBorder="1" applyAlignment="1">
      <alignment horizontal="center" vertical="top" wrapText="1"/>
    </xf>
    <xf numFmtId="168" fontId="17" fillId="0" borderId="0" xfId="0" applyNumberFormat="1" applyFont="1" applyFill="1" applyBorder="1" applyAlignment="1">
      <alignment horizontal="center" vertical="top" wrapText="1"/>
    </xf>
    <xf numFmtId="167" fontId="46" fillId="0" borderId="1" xfId="0" applyNumberFormat="1" applyFont="1" applyFill="1" applyBorder="1" applyAlignment="1">
      <alignment horizontal="center" vertical="top" wrapText="1"/>
    </xf>
    <xf numFmtId="0" fontId="45" fillId="0" borderId="0" xfId="11" applyFont="1" applyFill="1" applyBorder="1" applyAlignment="1">
      <alignment horizontal="center" vertical="top" wrapText="1"/>
    </xf>
    <xf numFmtId="167" fontId="16" fillId="0" borderId="1" xfId="0" applyNumberFormat="1" applyFont="1" applyBorder="1" applyAlignment="1">
      <alignment horizontal="center" vertical="top"/>
    </xf>
    <xf numFmtId="0" fontId="16" fillId="2" borderId="8" xfId="0" applyFont="1" applyFill="1" applyBorder="1" applyAlignment="1">
      <alignment horizontal="center" vertical="top" wrapText="1"/>
    </xf>
    <xf numFmtId="0" fontId="16" fillId="4" borderId="1" xfId="0" applyFont="1" applyFill="1" applyBorder="1" applyAlignment="1">
      <alignment horizontal="left" vertical="center" wrapText="1"/>
    </xf>
    <xf numFmtId="0" fontId="50" fillId="4" borderId="1" xfId="0" applyFont="1" applyFill="1" applyBorder="1" applyAlignment="1">
      <alignment horizontal="center" vertical="center" wrapText="1"/>
    </xf>
    <xf numFmtId="165" fontId="16" fillId="4" borderId="1" xfId="0" applyNumberFormat="1" applyFont="1" applyFill="1" applyBorder="1" applyAlignment="1">
      <alignment horizontal="center" vertical="center" wrapText="1"/>
    </xf>
    <xf numFmtId="0" fontId="16" fillId="4" borderId="1" xfId="0" applyFont="1" applyFill="1" applyBorder="1" applyAlignment="1">
      <alignment horizontal="center" vertical="center" wrapText="1"/>
    </xf>
    <xf numFmtId="0" fontId="28" fillId="0" borderId="1" xfId="0" applyFont="1" applyFill="1" applyBorder="1" applyAlignment="1">
      <alignment horizontal="left" vertical="center" wrapText="1"/>
    </xf>
    <xf numFmtId="0" fontId="28" fillId="0" borderId="3" xfId="0" applyFont="1" applyFill="1" applyBorder="1" applyAlignment="1">
      <alignment horizontal="left" vertical="top" wrapText="1"/>
    </xf>
    <xf numFmtId="0" fontId="37" fillId="0" borderId="1" xfId="11" applyFont="1" applyBorder="1" applyAlignment="1">
      <alignment horizontal="left" vertical="top" wrapText="1"/>
    </xf>
    <xf numFmtId="0" fontId="28" fillId="0" borderId="1" xfId="11" applyFont="1" applyFill="1" applyBorder="1" applyAlignment="1">
      <alignment horizontal="left" vertical="top" wrapText="1"/>
    </xf>
    <xf numFmtId="166" fontId="26" fillId="0" borderId="1" xfId="0" applyNumberFormat="1" applyFont="1" applyFill="1" applyBorder="1" applyAlignment="1">
      <alignment horizontal="center" vertical="top" wrapText="1"/>
    </xf>
    <xf numFmtId="167" fontId="12" fillId="0" borderId="0" xfId="0" applyNumberFormat="1" applyFont="1" applyFill="1" applyAlignment="1">
      <alignment horizontal="left" vertical="top" wrapText="1"/>
    </xf>
    <xf numFmtId="0" fontId="16" fillId="0" borderId="11" xfId="0" applyFont="1" applyBorder="1" applyAlignment="1">
      <alignment horizontal="center" vertical="top"/>
    </xf>
    <xf numFmtId="0" fontId="31" fillId="0" borderId="25" xfId="0" applyFont="1" applyBorder="1" applyAlignment="1">
      <alignment horizontal="center" vertical="top" wrapText="1"/>
    </xf>
    <xf numFmtId="0" fontId="31" fillId="0" borderId="25" xfId="0" applyFont="1" applyBorder="1" applyAlignment="1">
      <alignment horizontal="left" vertical="top" wrapText="1"/>
    </xf>
    <xf numFmtId="166" fontId="31" fillId="0" borderId="25" xfId="0" applyNumberFormat="1" applyFont="1" applyBorder="1" applyAlignment="1">
      <alignment horizontal="center" vertical="top" wrapText="1"/>
    </xf>
    <xf numFmtId="0" fontId="31" fillId="0" borderId="26" xfId="0" applyFont="1" applyBorder="1" applyAlignment="1">
      <alignment horizontal="center" vertical="top" wrapText="1"/>
    </xf>
    <xf numFmtId="0" fontId="31" fillId="0" borderId="27" xfId="0" applyFont="1" applyBorder="1" applyAlignment="1">
      <alignment horizontal="center" vertical="top" wrapText="1"/>
    </xf>
    <xf numFmtId="0" fontId="31" fillId="0" borderId="28" xfId="0" applyFont="1" applyBorder="1" applyAlignment="1">
      <alignment horizontal="left" vertical="top" wrapText="1"/>
    </xf>
    <xf numFmtId="0" fontId="31" fillId="0" borderId="29" xfId="0" applyFont="1" applyBorder="1" applyAlignment="1">
      <alignment horizontal="center" vertical="top" wrapText="1"/>
    </xf>
    <xf numFmtId="0" fontId="31" fillId="0" borderId="29" xfId="0" applyFont="1" applyBorder="1" applyAlignment="1">
      <alignment horizontal="left" vertical="top" wrapText="1"/>
    </xf>
    <xf numFmtId="166" fontId="31" fillId="0" borderId="29" xfId="0" applyNumberFormat="1" applyFont="1" applyBorder="1" applyAlignment="1">
      <alignment horizontal="center" vertical="top" wrapText="1"/>
    </xf>
    <xf numFmtId="0" fontId="16" fillId="0" borderId="30" xfId="0" applyFont="1" applyFill="1" applyBorder="1" applyAlignment="1">
      <alignment horizontal="center" vertical="top"/>
    </xf>
    <xf numFmtId="0" fontId="16" fillId="0" borderId="30" xfId="0" applyFont="1" applyFill="1" applyBorder="1" applyAlignment="1">
      <alignment horizontal="left" vertical="top" wrapText="1"/>
    </xf>
    <xf numFmtId="0" fontId="16" fillId="0" borderId="30" xfId="0" applyFont="1" applyFill="1" applyBorder="1" applyAlignment="1">
      <alignment horizontal="center" vertical="top" wrapText="1"/>
    </xf>
    <xf numFmtId="165" fontId="16" fillId="0" borderId="30" xfId="0" applyNumberFormat="1" applyFont="1" applyFill="1" applyBorder="1" applyAlignment="1">
      <alignment horizontal="center" vertical="top" wrapText="1"/>
    </xf>
    <xf numFmtId="166" fontId="16" fillId="0" borderId="30" xfId="0" applyNumberFormat="1" applyFont="1" applyFill="1" applyBorder="1" applyAlignment="1">
      <alignment horizontal="center" vertical="top" wrapText="1"/>
    </xf>
    <xf numFmtId="0" fontId="16" fillId="0" borderId="30" xfId="0" applyFont="1" applyBorder="1" applyAlignment="1">
      <alignment vertical="top" wrapText="1"/>
    </xf>
    <xf numFmtId="0" fontId="16" fillId="0" borderId="30" xfId="0" applyFont="1" applyBorder="1" applyAlignment="1">
      <alignment horizontal="center" vertical="top" wrapText="1"/>
    </xf>
    <xf numFmtId="2" fontId="16" fillId="0" borderId="30" xfId="0" applyNumberFormat="1" applyFont="1" applyBorder="1" applyAlignment="1">
      <alignment horizontal="center" vertical="top" wrapText="1"/>
    </xf>
    <xf numFmtId="167" fontId="16" fillId="0" borderId="30" xfId="0" applyNumberFormat="1" applyFont="1" applyBorder="1" applyAlignment="1">
      <alignment horizontal="center" vertical="top" wrapText="1"/>
    </xf>
    <xf numFmtId="167" fontId="28" fillId="0" borderId="1" xfId="0" applyNumberFormat="1" applyFont="1" applyFill="1" applyBorder="1" applyAlignment="1">
      <alignment horizontal="center" vertical="center" wrapText="1"/>
    </xf>
    <xf numFmtId="0" fontId="38" fillId="0" borderId="1" xfId="11" applyFont="1" applyBorder="1" applyAlignment="1">
      <alignment horizontal="centerContinuous" vertical="top" wrapText="1"/>
    </xf>
    <xf numFmtId="167" fontId="12" fillId="0" borderId="0" xfId="0" applyNumberFormat="1" applyFont="1" applyFill="1" applyAlignment="1">
      <alignment vertical="top" wrapText="1"/>
    </xf>
    <xf numFmtId="0" fontId="16" fillId="0" borderId="31" xfId="0" applyFont="1" applyFill="1" applyBorder="1" applyAlignment="1">
      <alignment horizontal="center" vertical="top" wrapText="1"/>
    </xf>
    <xf numFmtId="167" fontId="16" fillId="0" borderId="30" xfId="0" applyNumberFormat="1" applyFont="1" applyFill="1" applyBorder="1" applyAlignment="1">
      <alignment horizontal="center" vertical="top" wrapText="1"/>
    </xf>
    <xf numFmtId="0" fontId="16" fillId="0" borderId="30" xfId="0" applyFont="1" applyBorder="1" applyAlignment="1">
      <alignment horizontal="left" vertical="top" wrapText="1"/>
    </xf>
    <xf numFmtId="0" fontId="17" fillId="0" borderId="30" xfId="0" applyFont="1" applyFill="1" applyBorder="1" applyAlignment="1">
      <alignment horizontal="center" vertical="top" wrapText="1"/>
    </xf>
    <xf numFmtId="0" fontId="16" fillId="3" borderId="32" xfId="0" applyFont="1" applyFill="1" applyBorder="1" applyAlignment="1">
      <alignment horizontal="center" vertical="top"/>
    </xf>
    <xf numFmtId="0" fontId="16" fillId="0" borderId="31" xfId="0" applyFont="1" applyFill="1" applyBorder="1" applyAlignment="1">
      <alignment horizontal="left" vertical="top" wrapText="1"/>
    </xf>
    <xf numFmtId="0" fontId="16" fillId="3" borderId="30" xfId="0" applyFont="1" applyFill="1" applyBorder="1" applyAlignment="1">
      <alignment horizontal="center" vertical="top"/>
    </xf>
    <xf numFmtId="0" fontId="31" fillId="0" borderId="30" xfId="0" applyFont="1" applyBorder="1" applyAlignment="1">
      <alignment horizontal="left" vertical="top" wrapText="1"/>
    </xf>
    <xf numFmtId="0" fontId="31" fillId="0" borderId="33" xfId="0" applyFont="1" applyBorder="1" applyAlignment="1">
      <alignment horizontal="center" vertical="top" wrapText="1"/>
    </xf>
    <xf numFmtId="0" fontId="34" fillId="0" borderId="34" xfId="0" applyFont="1" applyBorder="1" applyAlignment="1">
      <alignment horizontal="center" vertical="top"/>
    </xf>
    <xf numFmtId="0" fontId="34" fillId="0" borderId="34" xfId="0" applyFont="1" applyBorder="1" applyAlignment="1">
      <alignment horizontal="left" vertical="top" wrapText="1"/>
    </xf>
    <xf numFmtId="0" fontId="34" fillId="0" borderId="34" xfId="0" applyFont="1" applyBorder="1" applyAlignment="1">
      <alignment horizontal="center" vertical="top" wrapText="1"/>
    </xf>
    <xf numFmtId="166" fontId="34" fillId="0" borderId="34" xfId="0" applyNumberFormat="1" applyFont="1" applyBorder="1" applyAlignment="1">
      <alignment horizontal="center" vertical="top" wrapText="1"/>
    </xf>
    <xf numFmtId="165" fontId="34" fillId="0" borderId="34" xfId="0" applyNumberFormat="1" applyFont="1" applyBorder="1" applyAlignment="1">
      <alignment horizontal="center" vertical="top" wrapText="1"/>
    </xf>
    <xf numFmtId="0" fontId="31" fillId="0" borderId="30" xfId="0" applyFont="1" applyBorder="1" applyAlignment="1">
      <alignment horizontal="center" vertical="top" wrapText="1"/>
    </xf>
    <xf numFmtId="164" fontId="16" fillId="0" borderId="30" xfId="0" applyNumberFormat="1" applyFont="1" applyFill="1" applyBorder="1" applyAlignment="1">
      <alignment horizontal="center" vertical="top" wrapText="1"/>
    </xf>
    <xf numFmtId="0" fontId="46" fillId="0" borderId="1" xfId="0" applyFont="1" applyFill="1" applyBorder="1" applyAlignment="1">
      <alignment horizontal="center" vertical="top" wrapText="1"/>
    </xf>
    <xf numFmtId="166" fontId="46" fillId="0" borderId="1" xfId="11" applyNumberFormat="1" applyFont="1" applyBorder="1" applyAlignment="1">
      <alignment horizontal="center" vertical="top" wrapText="1"/>
    </xf>
    <xf numFmtId="0" fontId="53" fillId="0" borderId="1" xfId="0" applyFont="1" applyFill="1" applyBorder="1" applyAlignment="1">
      <alignment horizontal="center" vertical="top" wrapText="1"/>
    </xf>
    <xf numFmtId="166" fontId="12" fillId="0" borderId="0" xfId="0" applyNumberFormat="1" applyFont="1" applyFill="1" applyAlignment="1">
      <alignment horizontal="left" vertical="top" wrapText="1"/>
    </xf>
    <xf numFmtId="168" fontId="53" fillId="0" borderId="1" xfId="2" applyNumberFormat="1" applyFont="1" applyBorder="1" applyAlignment="1">
      <alignment horizontal="center" vertical="top" wrapText="1"/>
    </xf>
    <xf numFmtId="168" fontId="16" fillId="4" borderId="1" xfId="0" applyNumberFormat="1" applyFont="1" applyFill="1" applyBorder="1" applyAlignment="1">
      <alignment horizontal="center" vertical="center" wrapText="1"/>
    </xf>
    <xf numFmtId="0" fontId="16" fillId="0" borderId="4" xfId="0" applyFont="1" applyBorder="1" applyAlignment="1">
      <alignment vertical="top" wrapText="1"/>
    </xf>
    <xf numFmtId="0" fontId="16" fillId="0" borderId="6"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4" xfId="2" applyFont="1" applyFill="1" applyBorder="1" applyAlignment="1">
      <alignment horizontal="left" vertical="top" wrapText="1"/>
    </xf>
    <xf numFmtId="0" fontId="16" fillId="2" borderId="1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4" xfId="0" applyFont="1" applyFill="1" applyBorder="1" applyAlignment="1">
      <alignment horizontal="left" vertical="top" wrapText="1"/>
    </xf>
    <xf numFmtId="0" fontId="16" fillId="0" borderId="4" xfId="2" applyFont="1" applyBorder="1" applyAlignment="1">
      <alignment horizontal="center" vertical="top" wrapText="1"/>
    </xf>
    <xf numFmtId="0" fontId="16" fillId="4" borderId="1" xfId="0" applyFont="1" applyFill="1" applyBorder="1" applyAlignment="1">
      <alignment horizontal="left" vertical="top" wrapText="1"/>
    </xf>
    <xf numFmtId="0" fontId="18" fillId="0" borderId="6" xfId="0" applyFont="1" applyFill="1" applyBorder="1" applyAlignment="1">
      <alignment horizontal="center" vertical="top" wrapText="1"/>
    </xf>
    <xf numFmtId="0" fontId="16" fillId="0" borderId="4" xfId="0" applyFont="1" applyBorder="1" applyAlignment="1">
      <alignment horizontal="left" vertical="top" wrapText="1"/>
    </xf>
    <xf numFmtId="0" fontId="16" fillId="0" borderId="14" xfId="0" applyFont="1" applyFill="1" applyBorder="1" applyAlignment="1">
      <alignment horizontal="center" vertical="top" wrapText="1"/>
    </xf>
    <xf numFmtId="0" fontId="16" fillId="0" borderId="4" xfId="0" applyFont="1" applyFill="1" applyBorder="1" applyAlignment="1">
      <alignment horizontal="center" vertical="top" wrapText="1"/>
    </xf>
    <xf numFmtId="0" fontId="16" fillId="0" borderId="1" xfId="0" applyFont="1" applyBorder="1" applyAlignment="1">
      <alignment horizontal="left" vertical="top" wrapText="1" readingOrder="1"/>
    </xf>
    <xf numFmtId="166" fontId="16" fillId="0" borderId="30" xfId="0" applyNumberFormat="1" applyFont="1" applyBorder="1" applyAlignment="1">
      <alignment horizontal="center" vertical="top" wrapText="1"/>
    </xf>
    <xf numFmtId="0" fontId="12" fillId="0" borderId="30" xfId="0" applyFont="1" applyFill="1" applyBorder="1" applyAlignment="1">
      <alignment horizontal="center" vertical="top" wrapText="1"/>
    </xf>
    <xf numFmtId="0" fontId="31" fillId="0" borderId="30" xfId="11" applyFont="1" applyBorder="1" applyAlignment="1">
      <alignment horizontal="left" vertical="top" wrapText="1"/>
    </xf>
    <xf numFmtId="167" fontId="16" fillId="0" borderId="30" xfId="11" applyNumberFormat="1" applyFont="1" applyFill="1" applyBorder="1" applyAlignment="1">
      <alignment horizontal="center" vertical="top" wrapText="1"/>
    </xf>
    <xf numFmtId="0" fontId="16" fillId="0" borderId="30" xfId="11" applyFont="1" applyFill="1" applyBorder="1" applyAlignment="1">
      <alignment horizontal="center" vertical="top" wrapText="1"/>
    </xf>
    <xf numFmtId="0" fontId="18" fillId="0" borderId="30" xfId="0" applyFont="1" applyBorder="1" applyAlignment="1">
      <alignment horizontal="center" vertical="top" wrapText="1"/>
    </xf>
    <xf numFmtId="0" fontId="31" fillId="0" borderId="30" xfId="0" applyFont="1" applyFill="1" applyBorder="1" applyAlignment="1">
      <alignment horizontal="center" vertical="top" wrapText="1"/>
    </xf>
    <xf numFmtId="0" fontId="31" fillId="0" borderId="30" xfId="11" applyFont="1" applyBorder="1" applyAlignment="1">
      <alignment horizontal="center" vertical="top" wrapText="1"/>
    </xf>
    <xf numFmtId="165" fontId="16" fillId="0" borderId="30" xfId="11" applyNumberFormat="1" applyFont="1" applyFill="1" applyBorder="1" applyAlignment="1">
      <alignment horizontal="center" vertical="top" wrapText="1"/>
    </xf>
    <xf numFmtId="166" fontId="31" fillId="0" borderId="30" xfId="11" applyNumberFormat="1" applyFont="1" applyBorder="1" applyAlignment="1">
      <alignment horizontal="center" vertical="top" wrapText="1"/>
    </xf>
    <xf numFmtId="0" fontId="31" fillId="0" borderId="35" xfId="0" applyFont="1" applyBorder="1" applyAlignment="1">
      <alignment horizontal="center" vertical="top" wrapText="1"/>
    </xf>
    <xf numFmtId="0" fontId="31" fillId="0" borderId="12" xfId="0" applyFont="1" applyBorder="1" applyAlignment="1">
      <alignment horizontal="center" vertical="top" wrapText="1"/>
    </xf>
    <xf numFmtId="0" fontId="31" fillId="0" borderId="12" xfId="0" applyFont="1" applyBorder="1" applyAlignment="1">
      <alignment horizontal="left" vertical="top" wrapText="1"/>
    </xf>
    <xf numFmtId="166" fontId="31" fillId="0" borderId="12" xfId="0" applyNumberFormat="1" applyFont="1" applyBorder="1" applyAlignment="1">
      <alignment horizontal="center" vertical="top" wrapText="1"/>
    </xf>
    <xf numFmtId="164" fontId="54" fillId="0" borderId="0" xfId="0" applyNumberFormat="1" applyFont="1" applyFill="1" applyBorder="1" applyAlignment="1">
      <alignment horizontal="center" vertical="top" wrapText="1"/>
    </xf>
    <xf numFmtId="164" fontId="12" fillId="0" borderId="30" xfId="0" applyNumberFormat="1" applyFont="1" applyFill="1" applyBorder="1" applyAlignment="1">
      <alignment horizontal="center" vertical="center" wrapText="1"/>
    </xf>
    <xf numFmtId="0" fontId="15" fillId="0" borderId="30" xfId="0" applyFont="1" applyBorder="1" applyAlignment="1">
      <alignment horizontal="center" vertical="center" wrapText="1"/>
    </xf>
    <xf numFmtId="3" fontId="12" fillId="0" borderId="30" xfId="0" applyNumberFormat="1" applyFont="1" applyFill="1" applyBorder="1" applyAlignment="1">
      <alignment horizontal="center" vertical="top" wrapText="1"/>
    </xf>
    <xf numFmtId="0" fontId="16" fillId="0" borderId="30" xfId="15" applyFont="1" applyBorder="1" applyAlignment="1">
      <alignment horizontal="center" vertical="top" wrapText="1"/>
    </xf>
    <xf numFmtId="0" fontId="16" fillId="0" borderId="30" xfId="15" applyFont="1" applyBorder="1" applyAlignment="1">
      <alignment horizontal="left" vertical="top" wrapText="1"/>
    </xf>
    <xf numFmtId="167" fontId="16" fillId="0" borderId="30" xfId="15" applyNumberFormat="1" applyFont="1" applyBorder="1" applyAlignment="1">
      <alignment horizontal="center" vertical="top" wrapText="1"/>
    </xf>
    <xf numFmtId="0" fontId="26" fillId="0" borderId="30" xfId="0" applyFont="1" applyBorder="1" applyAlignment="1">
      <alignment horizontal="center" vertical="top"/>
    </xf>
    <xf numFmtId="0" fontId="18" fillId="0" borderId="36" xfId="0" applyFont="1" applyBorder="1" applyAlignment="1">
      <alignment vertical="top" wrapText="1"/>
    </xf>
    <xf numFmtId="0" fontId="12" fillId="0" borderId="30" xfId="0" applyFont="1" applyBorder="1" applyAlignment="1">
      <alignment horizontal="center" vertical="top" wrapText="1"/>
    </xf>
    <xf numFmtId="0" fontId="16" fillId="0" borderId="30" xfId="0" applyFont="1" applyBorder="1" applyAlignment="1">
      <alignment horizontal="center" vertical="top"/>
    </xf>
    <xf numFmtId="0" fontId="16" fillId="0" borderId="22" xfId="0" applyFont="1" applyBorder="1" applyAlignment="1">
      <alignment vertical="top" wrapText="1"/>
    </xf>
    <xf numFmtId="0" fontId="16" fillId="0" borderId="36" xfId="0" applyFont="1" applyBorder="1" applyAlignment="1">
      <alignment vertical="top" wrapText="1"/>
    </xf>
    <xf numFmtId="0" fontId="16" fillId="0" borderId="30" xfId="0" applyFont="1" applyFill="1" applyBorder="1" applyAlignment="1">
      <alignment vertical="top" wrapText="1"/>
    </xf>
    <xf numFmtId="0" fontId="16" fillId="0" borderId="30" xfId="0" applyNumberFormat="1" applyFont="1" applyFill="1" applyBorder="1" applyAlignment="1">
      <alignment horizontal="center" vertical="top" wrapText="1"/>
    </xf>
    <xf numFmtId="0" fontId="31" fillId="0" borderId="20" xfId="0" applyFont="1" applyBorder="1" applyAlignment="1">
      <alignment horizontal="center" vertical="top" wrapText="1"/>
    </xf>
    <xf numFmtId="0" fontId="17" fillId="0" borderId="31" xfId="0" applyFont="1" applyFill="1" applyBorder="1" applyAlignment="1">
      <alignment horizontal="center" vertical="top" wrapText="1"/>
    </xf>
    <xf numFmtId="0" fontId="28" fillId="0" borderId="30" xfId="0" applyFont="1" applyFill="1" applyBorder="1" applyAlignment="1">
      <alignment vertical="top" wrapText="1"/>
    </xf>
    <xf numFmtId="165" fontId="34" fillId="0" borderId="37" xfId="0" applyNumberFormat="1" applyFont="1" applyBorder="1" applyAlignment="1">
      <alignment horizontal="center" vertical="top" wrapText="1"/>
    </xf>
    <xf numFmtId="165" fontId="34" fillId="0" borderId="38" xfId="0" applyNumberFormat="1" applyFont="1" applyBorder="1" applyAlignment="1">
      <alignment horizontal="center" vertical="top" wrapText="1"/>
    </xf>
    <xf numFmtId="0" fontId="18" fillId="0" borderId="25" xfId="0" applyFont="1" applyBorder="1" applyAlignment="1">
      <alignment horizontal="center" vertical="top"/>
    </xf>
    <xf numFmtId="0" fontId="28" fillId="0" borderId="25" xfId="0" applyFont="1" applyBorder="1" applyAlignment="1">
      <alignment horizontal="left" vertical="top" wrapText="1"/>
    </xf>
    <xf numFmtId="0" fontId="18" fillId="0" borderId="25" xfId="0" applyFont="1" applyBorder="1" applyAlignment="1">
      <alignment horizontal="center" vertical="top" wrapText="1"/>
    </xf>
    <xf numFmtId="166" fontId="18" fillId="0" borderId="25" xfId="0" applyNumberFormat="1" applyFont="1" applyBorder="1" applyAlignment="1">
      <alignment horizontal="center" vertical="top" wrapText="1"/>
    </xf>
    <xf numFmtId="167" fontId="18" fillId="0" borderId="25" xfId="0" applyNumberFormat="1" applyFont="1" applyBorder="1" applyAlignment="1">
      <alignment horizontal="center" vertical="top" wrapText="1"/>
    </xf>
    <xf numFmtId="165" fontId="18" fillId="0" borderId="25" xfId="0" applyNumberFormat="1" applyFont="1" applyBorder="1" applyAlignment="1">
      <alignment horizontal="center" vertical="top" wrapText="1"/>
    </xf>
    <xf numFmtId="165" fontId="34" fillId="0" borderId="39" xfId="0" applyNumberFormat="1" applyFont="1" applyBorder="1" applyAlignment="1">
      <alignment horizontal="center" vertical="top" wrapText="1"/>
    </xf>
    <xf numFmtId="0" fontId="31" fillId="0" borderId="0" xfId="0" applyFont="1" applyFill="1" applyBorder="1" applyAlignment="1">
      <alignment vertical="top" wrapText="1"/>
    </xf>
    <xf numFmtId="0" fontId="16" fillId="0" borderId="8" xfId="0" applyFont="1" applyFill="1" applyBorder="1" applyAlignment="1" applyProtection="1">
      <alignment horizontal="left" vertical="top" wrapText="1"/>
      <protection locked="0"/>
    </xf>
    <xf numFmtId="0" fontId="16" fillId="0" borderId="0" xfId="0" applyFont="1" applyFill="1" applyBorder="1" applyAlignment="1">
      <alignment horizontal="center" vertical="top" wrapText="1"/>
    </xf>
    <xf numFmtId="0" fontId="18" fillId="0" borderId="1" xfId="0" applyFont="1" applyBorder="1" applyAlignment="1">
      <alignment horizontal="left" vertical="top" wrapText="1" readingOrder="1"/>
    </xf>
    <xf numFmtId="0" fontId="18" fillId="0" borderId="1" xfId="0" applyFont="1" applyFill="1" applyBorder="1" applyAlignment="1">
      <alignment horizontal="center" vertical="top" wrapText="1" readingOrder="1"/>
    </xf>
    <xf numFmtId="0" fontId="30" fillId="0" borderId="1" xfId="0" applyFont="1" applyBorder="1" applyAlignment="1">
      <alignment horizontal="center" vertical="top" wrapText="1"/>
    </xf>
    <xf numFmtId="0" fontId="16" fillId="0" borderId="8" xfId="2" applyFont="1" applyBorder="1" applyAlignment="1">
      <alignment horizontal="center" vertical="top" wrapText="1"/>
    </xf>
    <xf numFmtId="0" fontId="29" fillId="0" borderId="8" xfId="0" applyFont="1" applyBorder="1" applyAlignment="1">
      <alignment horizontal="center" vertical="center" wrapText="1"/>
    </xf>
    <xf numFmtId="168" fontId="33" fillId="0" borderId="1" xfId="2" applyNumberFormat="1" applyFont="1" applyBorder="1" applyAlignment="1">
      <alignment horizontal="center" vertical="top" wrapText="1"/>
    </xf>
    <xf numFmtId="0" fontId="29" fillId="0" borderId="8" xfId="0" applyFont="1" applyBorder="1" applyAlignment="1">
      <alignment horizontal="center" vertical="top" wrapText="1"/>
    </xf>
    <xf numFmtId="3" fontId="12" fillId="0" borderId="1" xfId="2" applyNumberFormat="1" applyFont="1" applyBorder="1" applyAlignment="1">
      <alignment horizontal="center" vertical="center" wrapText="1"/>
    </xf>
    <xf numFmtId="2" fontId="31" fillId="0" borderId="0" xfId="0" applyNumberFormat="1" applyFont="1" applyBorder="1" applyAlignment="1">
      <alignment vertical="top" wrapText="1"/>
    </xf>
    <xf numFmtId="0" fontId="16" fillId="0" borderId="8" xfId="2" applyFont="1" applyBorder="1" applyAlignment="1">
      <alignment horizontal="left" vertical="top" wrapText="1"/>
    </xf>
    <xf numFmtId="0" fontId="16" fillId="0" borderId="0" xfId="0" applyFont="1" applyBorder="1" applyAlignment="1">
      <alignment vertical="top" wrapText="1"/>
    </xf>
    <xf numFmtId="49" fontId="16" fillId="0" borderId="8" xfId="0" applyNumberFormat="1" applyFont="1" applyBorder="1" applyAlignment="1">
      <alignment horizontal="center" vertical="top" wrapText="1"/>
    </xf>
    <xf numFmtId="166" fontId="16" fillId="0" borderId="8" xfId="0" applyNumberFormat="1" applyFont="1" applyBorder="1" applyAlignment="1">
      <alignment horizontal="center" vertical="top" wrapText="1"/>
    </xf>
    <xf numFmtId="0" fontId="23" fillId="0" borderId="1" xfId="0" applyFont="1" applyFill="1" applyBorder="1"/>
    <xf numFmtId="0" fontId="23" fillId="0" borderId="1" xfId="0" applyFont="1" applyFill="1" applyBorder="1" applyAlignment="1">
      <alignment horizontal="center" vertical="top"/>
    </xf>
    <xf numFmtId="0" fontId="16" fillId="0" borderId="1" xfId="0" applyFont="1" applyFill="1" applyBorder="1" applyAlignment="1">
      <alignment horizontal="justify" vertical="top" wrapText="1"/>
    </xf>
    <xf numFmtId="167" fontId="16" fillId="0" borderId="1" xfId="0" applyNumberFormat="1" applyFont="1" applyBorder="1" applyAlignment="1">
      <alignment horizontal="center" vertical="center" wrapText="1"/>
    </xf>
    <xf numFmtId="165" fontId="17" fillId="0" borderId="1" xfId="0" applyNumberFormat="1" applyFont="1" applyFill="1" applyBorder="1"/>
    <xf numFmtId="0" fontId="32" fillId="0" borderId="36" xfId="0" applyFont="1" applyFill="1" applyBorder="1" applyAlignment="1">
      <alignment vertical="top"/>
    </xf>
    <xf numFmtId="169" fontId="16" fillId="0" borderId="1" xfId="0" applyNumberFormat="1" applyFont="1" applyFill="1" applyBorder="1" applyAlignment="1">
      <alignment horizontal="center" vertical="top" wrapText="1"/>
    </xf>
    <xf numFmtId="49" fontId="18" fillId="0" borderId="1" xfId="0" applyNumberFormat="1" applyFont="1" applyFill="1" applyBorder="1" applyAlignment="1">
      <alignment horizontal="center" vertical="top" wrapText="1"/>
    </xf>
    <xf numFmtId="165" fontId="18" fillId="0" borderId="1" xfId="5" applyNumberFormat="1" applyFont="1" applyBorder="1" applyAlignment="1">
      <alignment horizontal="center" vertical="top" wrapText="1"/>
    </xf>
    <xf numFmtId="0" fontId="16" fillId="0" borderId="8" xfId="11" applyFont="1" applyFill="1" applyBorder="1" applyAlignment="1">
      <alignment horizontal="center" vertical="top" wrapText="1"/>
    </xf>
    <xf numFmtId="0" fontId="37" fillId="0" borderId="8" xfId="11" applyFont="1" applyBorder="1" applyAlignment="1">
      <alignment horizontal="left" vertical="top" wrapText="1"/>
    </xf>
    <xf numFmtId="0" fontId="16" fillId="0" borderId="42" xfId="0" applyFont="1" applyBorder="1" applyAlignment="1">
      <alignment horizontal="center" vertical="top" wrapText="1"/>
    </xf>
    <xf numFmtId="0" fontId="16" fillId="0" borderId="44" xfId="0" applyFont="1" applyBorder="1" applyAlignment="1">
      <alignment horizontal="center" vertical="top" wrapText="1"/>
    </xf>
    <xf numFmtId="0" fontId="16" fillId="0" borderId="45" xfId="0" applyFont="1" applyBorder="1" applyAlignment="1">
      <alignment horizontal="center" vertical="top" wrapText="1"/>
    </xf>
    <xf numFmtId="0" fontId="31" fillId="0" borderId="46" xfId="0" applyFont="1" applyBorder="1" applyAlignment="1">
      <alignment horizontal="center" vertical="top" wrapText="1"/>
    </xf>
    <xf numFmtId="0" fontId="16" fillId="0" borderId="47" xfId="0" applyFont="1" applyBorder="1" applyAlignment="1">
      <alignment horizontal="center" vertical="top" wrapText="1"/>
    </xf>
    <xf numFmtId="165" fontId="16" fillId="0" borderId="8" xfId="0" applyNumberFormat="1" applyFont="1" applyFill="1" applyBorder="1" applyAlignment="1">
      <alignment horizontal="center" vertical="top" wrapText="1"/>
    </xf>
    <xf numFmtId="0" fontId="18" fillId="0" borderId="6" xfId="0" applyFont="1" applyFill="1" applyBorder="1" applyAlignment="1">
      <alignment horizontal="left" vertical="top" wrapText="1"/>
    </xf>
    <xf numFmtId="0" fontId="34" fillId="0" borderId="48" xfId="0" applyFont="1" applyBorder="1" applyAlignment="1">
      <alignment horizontal="center" vertical="top"/>
    </xf>
    <xf numFmtId="0" fontId="34" fillId="0" borderId="49" xfId="0" applyFont="1" applyBorder="1" applyAlignment="1">
      <alignment horizontal="left" vertical="top" wrapText="1"/>
    </xf>
    <xf numFmtId="0" fontId="34" fillId="0" borderId="49" xfId="0" applyFont="1" applyBorder="1" applyAlignment="1">
      <alignment horizontal="center" vertical="top" wrapText="1"/>
    </xf>
    <xf numFmtId="166" fontId="34" fillId="0" borderId="50" xfId="0" applyNumberFormat="1" applyFont="1" applyBorder="1" applyAlignment="1">
      <alignment horizontal="center" vertical="top" wrapText="1"/>
    </xf>
    <xf numFmtId="166" fontId="42" fillId="0" borderId="49" xfId="0" applyNumberFormat="1" applyFont="1" applyBorder="1" applyAlignment="1">
      <alignment horizontal="center"/>
    </xf>
    <xf numFmtId="166" fontId="42" fillId="0" borderId="49" xfId="0" applyNumberFormat="1" applyFont="1" applyBorder="1" applyAlignment="1">
      <alignment horizontal="center" wrapText="1"/>
    </xf>
    <xf numFmtId="166" fontId="34" fillId="0" borderId="49" xfId="0" applyNumberFormat="1" applyFont="1" applyBorder="1" applyAlignment="1">
      <alignment horizontal="center" vertical="top" wrapText="1"/>
    </xf>
    <xf numFmtId="165" fontId="34" fillId="0" borderId="49" xfId="0" applyNumberFormat="1" applyFont="1" applyBorder="1" applyAlignment="1">
      <alignment horizontal="center" vertical="top" wrapText="1"/>
    </xf>
    <xf numFmtId="165" fontId="34" fillId="0" borderId="51" xfId="0" applyNumberFormat="1" applyFont="1" applyBorder="1" applyAlignment="1">
      <alignment horizontal="center" vertical="top" wrapText="1"/>
    </xf>
    <xf numFmtId="0" fontId="16" fillId="0" borderId="2" xfId="0" applyFont="1" applyFill="1" applyBorder="1" applyAlignment="1">
      <alignment horizontal="left" vertical="top" wrapText="1"/>
    </xf>
    <xf numFmtId="0" fontId="16" fillId="4" borderId="1" xfId="0" applyFont="1" applyFill="1" applyBorder="1" applyAlignment="1">
      <alignment horizontal="left" vertical="top" wrapText="1"/>
    </xf>
    <xf numFmtId="0" fontId="16" fillId="0" borderId="31" xfId="2" applyFont="1" applyFill="1" applyBorder="1" applyAlignment="1">
      <alignment vertical="top" wrapText="1"/>
    </xf>
    <xf numFmtId="0" fontId="16" fillId="0" borderId="3" xfId="0" applyFont="1" applyFill="1" applyBorder="1" applyAlignment="1">
      <alignment horizontal="center" vertical="top" wrapText="1"/>
    </xf>
    <xf numFmtId="10" fontId="16" fillId="0" borderId="1" xfId="0" applyNumberFormat="1" applyFont="1" applyFill="1" applyBorder="1" applyAlignment="1">
      <alignment horizontal="center" vertical="top" wrapText="1"/>
    </xf>
    <xf numFmtId="49" fontId="26" fillId="0" borderId="31" xfId="0" applyNumberFormat="1" applyFont="1" applyFill="1" applyBorder="1" applyAlignment="1">
      <alignment horizontal="left" vertical="top" wrapText="1"/>
    </xf>
    <xf numFmtId="0" fontId="16" fillId="0" borderId="8" xfId="0" applyFont="1" applyFill="1" applyBorder="1" applyAlignment="1">
      <alignment vertical="top" wrapText="1"/>
    </xf>
    <xf numFmtId="0" fontId="16" fillId="0" borderId="4" xfId="0" applyFont="1" applyFill="1" applyBorder="1" applyAlignment="1">
      <alignment vertical="top" wrapText="1"/>
    </xf>
    <xf numFmtId="0" fontId="55" fillId="0" borderId="0" xfId="0" applyFont="1" applyFill="1" applyAlignment="1">
      <alignment horizontal="left" vertical="top" wrapText="1"/>
    </xf>
    <xf numFmtId="167" fontId="16" fillId="3" borderId="1" xfId="11" applyNumberFormat="1" applyFont="1" applyFill="1" applyBorder="1" applyAlignment="1">
      <alignment horizontal="center" vertical="top"/>
    </xf>
    <xf numFmtId="49" fontId="16" fillId="0" borderId="9" xfId="0" applyNumberFormat="1" applyFont="1" applyBorder="1" applyAlignment="1">
      <alignment horizontal="center" vertical="top" wrapText="1"/>
    </xf>
    <xf numFmtId="0" fontId="16" fillId="4" borderId="31" xfId="0" applyFont="1" applyFill="1" applyBorder="1" applyAlignment="1">
      <alignment vertical="top" wrapText="1"/>
    </xf>
    <xf numFmtId="0" fontId="52" fillId="0" borderId="0" xfId="0" applyFont="1" applyAlignment="1">
      <alignment vertical="center"/>
    </xf>
    <xf numFmtId="0" fontId="52" fillId="0" borderId="0" xfId="0" applyFont="1"/>
    <xf numFmtId="0" fontId="26" fillId="0" borderId="0" xfId="0" applyFont="1" applyAlignment="1">
      <alignment vertical="top" wrapText="1"/>
    </xf>
    <xf numFmtId="0" fontId="26" fillId="0" borderId="1" xfId="0" applyFont="1" applyBorder="1" applyAlignment="1">
      <alignment vertical="top" wrapText="1"/>
    </xf>
    <xf numFmtId="0" fontId="32" fillId="0" borderId="36" xfId="0" applyFont="1" applyFill="1" applyBorder="1" applyAlignment="1">
      <alignment horizontal="center" vertical="top" wrapText="1"/>
    </xf>
    <xf numFmtId="167" fontId="38" fillId="0" borderId="1" xfId="0" applyNumberFormat="1" applyFont="1" applyFill="1" applyBorder="1" applyAlignment="1">
      <alignment horizontal="center" vertical="top" wrapText="1"/>
    </xf>
    <xf numFmtId="0" fontId="12" fillId="0" borderId="0" xfId="0" applyFont="1" applyFill="1" applyAlignment="1">
      <alignment vertical="top" wrapText="1"/>
    </xf>
    <xf numFmtId="0" fontId="12" fillId="0" borderId="0" xfId="0" applyFont="1" applyFill="1" applyAlignment="1">
      <alignment horizontal="left" vertical="top" wrapText="1"/>
    </xf>
    <xf numFmtId="0" fontId="38" fillId="0" borderId="1" xfId="0" applyFont="1" applyFill="1" applyBorder="1" applyAlignment="1">
      <alignment horizontal="center" vertical="top"/>
    </xf>
    <xf numFmtId="0" fontId="38" fillId="0" borderId="1" xfId="0" applyFont="1" applyFill="1" applyBorder="1" applyAlignment="1">
      <alignment horizontal="center" vertical="top" wrapText="1"/>
    </xf>
    <xf numFmtId="0" fontId="38" fillId="0" borderId="1" xfId="0" applyFont="1" applyFill="1" applyBorder="1" applyAlignment="1">
      <alignment horizontal="left" vertical="top" wrapText="1"/>
    </xf>
    <xf numFmtId="0" fontId="38" fillId="0" borderId="1" xfId="0" applyFont="1" applyFill="1" applyBorder="1" applyAlignment="1">
      <alignment vertical="top" wrapText="1"/>
    </xf>
    <xf numFmtId="0" fontId="16" fillId="0" borderId="1" xfId="0" applyFont="1" applyFill="1" applyBorder="1" applyAlignment="1">
      <alignment horizontal="center" vertical="top" wrapText="1"/>
    </xf>
    <xf numFmtId="167" fontId="38" fillId="3" borderId="1" xfId="0" applyNumberFormat="1" applyFont="1" applyFill="1" applyBorder="1" applyAlignment="1">
      <alignment horizontal="center" vertical="top"/>
    </xf>
    <xf numFmtId="167" fontId="38" fillId="0" borderId="1" xfId="0" applyNumberFormat="1" applyFont="1" applyFill="1" applyBorder="1" applyAlignment="1">
      <alignment horizontal="center" vertical="top"/>
    </xf>
    <xf numFmtId="167" fontId="38" fillId="0" borderId="1" xfId="0" applyNumberFormat="1" applyFont="1" applyFill="1" applyBorder="1" applyAlignment="1">
      <alignment vertical="top" wrapText="1"/>
    </xf>
    <xf numFmtId="167" fontId="56" fillId="0" borderId="1" xfId="0" applyNumberFormat="1" applyFont="1" applyFill="1" applyBorder="1" applyAlignment="1">
      <alignment vertical="top" wrapText="1"/>
    </xf>
    <xf numFmtId="0" fontId="16" fillId="0" borderId="1" xfId="0" applyFont="1" applyBorder="1" applyAlignment="1">
      <alignment horizontal="center" vertical="top" wrapText="1"/>
    </xf>
    <xf numFmtId="0" fontId="16" fillId="0" borderId="8" xfId="0" applyFont="1" applyBorder="1" applyAlignment="1">
      <alignment vertical="top" wrapText="1"/>
    </xf>
    <xf numFmtId="0" fontId="16" fillId="0" borderId="31" xfId="0" applyFont="1" applyBorder="1" applyAlignment="1">
      <alignment vertical="top" wrapText="1"/>
    </xf>
    <xf numFmtId="0" fontId="16" fillId="0" borderId="4" xfId="0" applyFont="1" applyFill="1" applyBorder="1" applyAlignment="1">
      <alignment horizontal="left" vertical="top" wrapText="1"/>
    </xf>
    <xf numFmtId="0" fontId="16" fillId="0" borderId="4" xfId="0" applyFont="1" applyFill="1" applyBorder="1" applyAlignment="1">
      <alignment horizontal="center" vertical="top"/>
    </xf>
    <xf numFmtId="0" fontId="31" fillId="0" borderId="52" xfId="0" applyFont="1" applyBorder="1" applyAlignment="1">
      <alignment horizontal="left" vertical="top" wrapText="1"/>
    </xf>
    <xf numFmtId="0" fontId="31" fillId="0" borderId="52" xfId="0" applyFont="1" applyBorder="1" applyAlignment="1">
      <alignment horizontal="center" vertical="top" wrapText="1"/>
    </xf>
    <xf numFmtId="166" fontId="31" fillId="0" borderId="52" xfId="0" applyNumberFormat="1" applyFont="1" applyBorder="1" applyAlignment="1">
      <alignment horizontal="center" vertical="top" wrapText="1"/>
    </xf>
    <xf numFmtId="165" fontId="16" fillId="0" borderId="4" xfId="0" applyNumberFormat="1" applyFont="1" applyFill="1" applyBorder="1" applyAlignment="1">
      <alignment horizontal="center" vertical="top" wrapText="1"/>
    </xf>
    <xf numFmtId="166" fontId="16" fillId="0" borderId="4" xfId="0" applyNumberFormat="1" applyFont="1" applyFill="1" applyBorder="1" applyAlignment="1">
      <alignment horizontal="center" vertical="top" wrapText="1"/>
    </xf>
    <xf numFmtId="166" fontId="31" fillId="0" borderId="1" xfId="0" applyNumberFormat="1" applyFont="1" applyBorder="1" applyAlignment="1">
      <alignment horizontal="center" vertical="top" wrapText="1"/>
    </xf>
    <xf numFmtId="0" fontId="27" fillId="0" borderId="0" xfId="0" applyFont="1" applyBorder="1" applyAlignment="1">
      <alignment horizontal="justify" vertical="center" wrapText="1"/>
    </xf>
    <xf numFmtId="0" fontId="52" fillId="0" borderId="0" xfId="0" applyFont="1" applyAlignment="1">
      <alignment horizontal="justify" vertical="center"/>
    </xf>
    <xf numFmtId="0" fontId="31" fillId="0" borderId="1" xfId="0" applyFont="1" applyBorder="1" applyAlignment="1">
      <alignment horizontal="center" vertical="top" wrapText="1"/>
    </xf>
    <xf numFmtId="166" fontId="19" fillId="0" borderId="0" xfId="0" applyNumberFormat="1" applyFont="1" applyFill="1" applyBorder="1" applyAlignment="1">
      <alignment horizontal="center" vertical="top" wrapText="1"/>
    </xf>
    <xf numFmtId="167" fontId="19" fillId="0" borderId="0" xfId="0" applyNumberFormat="1" applyFont="1" applyFill="1" applyBorder="1" applyAlignment="1">
      <alignment horizontal="center" vertical="top" wrapText="1"/>
    </xf>
    <xf numFmtId="0" fontId="31" fillId="0" borderId="1" xfId="0" applyFont="1" applyBorder="1" applyAlignment="1">
      <alignment horizontal="center" vertical="top" wrapText="1"/>
    </xf>
    <xf numFmtId="168" fontId="26" fillId="0" borderId="1" xfId="2" applyNumberFormat="1" applyFont="1" applyBorder="1" applyAlignment="1">
      <alignment horizontal="center" vertical="top" wrapText="1"/>
    </xf>
    <xf numFmtId="0" fontId="16" fillId="0" borderId="3" xfId="0" applyFont="1" applyFill="1" applyBorder="1" applyAlignment="1">
      <alignment horizontal="center" vertical="top" wrapText="1"/>
    </xf>
    <xf numFmtId="49" fontId="26" fillId="0" borderId="1" xfId="0" applyNumberFormat="1" applyFont="1" applyFill="1" applyBorder="1" applyAlignment="1">
      <alignment horizontal="left" vertical="top" wrapText="1"/>
    </xf>
    <xf numFmtId="0" fontId="26" fillId="0" borderId="1" xfId="0" applyFont="1" applyFill="1" applyBorder="1" applyAlignment="1">
      <alignment horizontal="left" vertical="center" wrapText="1"/>
    </xf>
    <xf numFmtId="0" fontId="57" fillId="0" borderId="1" xfId="0" applyFont="1" applyFill="1" applyBorder="1" applyAlignment="1">
      <alignment horizontal="left" vertical="center" wrapText="1"/>
    </xf>
    <xf numFmtId="0" fontId="16" fillId="0" borderId="3" xfId="0" applyFont="1" applyFill="1" applyBorder="1" applyAlignment="1">
      <alignment horizontal="center" vertical="top" wrapText="1"/>
    </xf>
    <xf numFmtId="170" fontId="58" fillId="0" borderId="0" xfId="0" applyNumberFormat="1" applyFont="1" applyFill="1" applyBorder="1" applyAlignment="1">
      <alignment horizontal="center" vertical="top" wrapText="1"/>
    </xf>
    <xf numFmtId="0" fontId="16" fillId="0" borderId="8" xfId="0" applyFont="1" applyBorder="1" applyAlignment="1">
      <alignment horizontal="left"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0" fontId="16" fillId="0" borderId="4" xfId="0" applyFont="1" applyBorder="1" applyAlignment="1">
      <alignment horizontal="left" vertical="top" wrapText="1"/>
    </xf>
    <xf numFmtId="0" fontId="16" fillId="4" borderId="8" xfId="0" applyFont="1" applyFill="1" applyBorder="1" applyAlignment="1">
      <alignment horizontal="left" vertical="top" wrapText="1"/>
    </xf>
    <xf numFmtId="0" fontId="16" fillId="4" borderId="8" xfId="0" applyFont="1" applyFill="1" applyBorder="1" applyAlignment="1">
      <alignment horizontal="center" vertical="top" wrapText="1"/>
    </xf>
    <xf numFmtId="166" fontId="16" fillId="4" borderId="8" xfId="0" applyNumberFormat="1" applyFont="1" applyFill="1" applyBorder="1" applyAlignment="1">
      <alignment horizontal="center" vertical="top" wrapText="1"/>
    </xf>
    <xf numFmtId="0" fontId="16" fillId="0" borderId="4" xfId="0" applyFont="1" applyFill="1" applyBorder="1" applyAlignment="1">
      <alignment horizontal="left" vertical="top" wrapText="1"/>
    </xf>
    <xf numFmtId="0" fontId="16" fillId="0" borderId="6" xfId="0" applyFont="1" applyBorder="1" applyAlignment="1">
      <alignment horizontal="center" vertical="top" wrapText="1"/>
    </xf>
    <xf numFmtId="168" fontId="16" fillId="0" borderId="1" xfId="0" applyNumberFormat="1" applyFont="1" applyBorder="1" applyAlignment="1">
      <alignment horizontal="center" vertical="top" wrapText="1"/>
    </xf>
    <xf numFmtId="0" fontId="28" fillId="0" borderId="4" xfId="0" applyFont="1" applyBorder="1" applyAlignment="1">
      <alignment horizontal="left" vertical="top" wrapText="1"/>
    </xf>
    <xf numFmtId="0" fontId="16" fillId="0" borderId="4" xfId="0" applyFont="1" applyBorder="1" applyAlignment="1">
      <alignment horizontal="center" vertical="top" wrapText="1"/>
    </xf>
    <xf numFmtId="166" fontId="16" fillId="0" borderId="4" xfId="0" applyNumberFormat="1" applyFont="1" applyBorder="1" applyAlignment="1">
      <alignment horizontal="center" vertical="top" wrapText="1"/>
    </xf>
    <xf numFmtId="168" fontId="16" fillId="0" borderId="4" xfId="0" applyNumberFormat="1" applyFont="1" applyFill="1" applyBorder="1" applyAlignment="1">
      <alignment horizontal="center" vertical="top" wrapText="1"/>
    </xf>
    <xf numFmtId="168" fontId="16" fillId="0" borderId="53" xfId="0" applyNumberFormat="1" applyFont="1" applyFill="1" applyBorder="1" applyAlignment="1">
      <alignment horizontal="center" vertical="top" wrapText="1"/>
    </xf>
    <xf numFmtId="0" fontId="16" fillId="0" borderId="6" xfId="0" applyFont="1" applyFill="1" applyBorder="1" applyAlignment="1">
      <alignment horizontal="center" vertical="top" wrapText="1"/>
    </xf>
    <xf numFmtId="49" fontId="16" fillId="0" borderId="1" xfId="0" applyNumberFormat="1" applyFont="1" applyBorder="1" applyAlignment="1">
      <alignment horizontal="left" vertical="top" wrapText="1"/>
    </xf>
    <xf numFmtId="167" fontId="17" fillId="0" borderId="1" xfId="0" applyNumberFormat="1" applyFont="1" applyFill="1" applyBorder="1" applyAlignment="1">
      <alignment horizontal="center" vertical="top"/>
    </xf>
    <xf numFmtId="168" fontId="18" fillId="0" borderId="1" xfId="0" applyNumberFormat="1" applyFont="1" applyFill="1" applyBorder="1" applyAlignment="1">
      <alignment horizontal="center" vertical="top" wrapText="1"/>
    </xf>
    <xf numFmtId="0" fontId="12" fillId="0" borderId="3" xfId="0" applyFont="1" applyFill="1" applyBorder="1" applyAlignment="1">
      <alignment horizontal="left" vertical="top" wrapText="1" readingOrder="1"/>
    </xf>
    <xf numFmtId="170" fontId="59" fillId="0" borderId="0" xfId="0" applyNumberFormat="1" applyFont="1" applyFill="1" applyBorder="1" applyAlignment="1">
      <alignment horizontal="center" vertical="top" wrapText="1"/>
    </xf>
    <xf numFmtId="0" fontId="16" fillId="4" borderId="1" xfId="11" applyFont="1" applyFill="1" applyBorder="1" applyAlignment="1">
      <alignment horizontal="left" vertical="top" wrapText="1"/>
    </xf>
    <xf numFmtId="0" fontId="16" fillId="0" borderId="6" xfId="0" applyFont="1" applyFill="1" applyBorder="1" applyAlignment="1">
      <alignment horizontal="center" vertical="top" wrapText="1"/>
    </xf>
    <xf numFmtId="0" fontId="16" fillId="0" borderId="31" xfId="0" applyFont="1" applyFill="1" applyBorder="1" applyAlignment="1">
      <alignment vertical="top" wrapText="1"/>
    </xf>
    <xf numFmtId="0" fontId="16" fillId="0" borderId="31" xfId="0" applyFont="1" applyFill="1" applyBorder="1" applyAlignment="1">
      <alignment horizontal="left" vertical="top" wrapText="1"/>
    </xf>
    <xf numFmtId="0" fontId="16" fillId="0" borderId="6" xfId="0"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4" borderId="1" xfId="0" applyFont="1" applyFill="1" applyBorder="1" applyAlignment="1">
      <alignment horizontal="left" vertical="top" wrapText="1"/>
    </xf>
    <xf numFmtId="170" fontId="17" fillId="0" borderId="0" xfId="0" applyNumberFormat="1" applyFont="1" applyFill="1" applyBorder="1" applyAlignment="1">
      <alignment horizontal="center" vertical="top" wrapText="1"/>
    </xf>
    <xf numFmtId="0" fontId="61" fillId="0" borderId="3" xfId="0" applyFont="1" applyFill="1" applyBorder="1" applyAlignment="1">
      <alignment horizontal="left" vertical="top" wrapText="1"/>
    </xf>
    <xf numFmtId="0" fontId="63" fillId="0" borderId="8" xfId="0" applyFont="1" applyFill="1" applyBorder="1" applyAlignment="1">
      <alignment horizontal="left" vertical="top" wrapText="1"/>
    </xf>
    <xf numFmtId="49" fontId="16" fillId="4" borderId="8" xfId="0" applyNumberFormat="1" applyFont="1" applyFill="1" applyBorder="1" applyAlignment="1">
      <alignment horizontal="center" vertical="top" wrapText="1"/>
    </xf>
    <xf numFmtId="0" fontId="16" fillId="4" borderId="3" xfId="0" applyFont="1" applyFill="1" applyBorder="1" applyAlignment="1">
      <alignment vertical="top" wrapText="1"/>
    </xf>
    <xf numFmtId="165" fontId="16" fillId="4" borderId="1" xfId="5" applyNumberFormat="1" applyFont="1" applyFill="1" applyBorder="1" applyAlignment="1">
      <alignment horizontal="center" vertical="top" wrapText="1"/>
    </xf>
    <xf numFmtId="0" fontId="23" fillId="0" borderId="53" xfId="0" applyFont="1" applyFill="1" applyBorder="1" applyAlignment="1">
      <alignment horizontal="center" vertical="top" wrapText="1"/>
    </xf>
    <xf numFmtId="0" fontId="16" fillId="0" borderId="0" xfId="0" applyFont="1" applyFill="1" applyBorder="1" applyAlignment="1">
      <alignment vertical="top" wrapText="1"/>
    </xf>
    <xf numFmtId="166" fontId="26" fillId="0" borderId="1" xfId="0" applyNumberFormat="1" applyFont="1" applyBorder="1" applyAlignment="1">
      <alignment horizontal="center" vertical="top" wrapText="1"/>
    </xf>
    <xf numFmtId="0" fontId="28" fillId="2" borderId="1" xfId="0" applyFont="1" applyFill="1" applyBorder="1" applyAlignment="1">
      <alignment horizontal="left" vertical="top" wrapText="1"/>
    </xf>
    <xf numFmtId="49" fontId="16" fillId="4" borderId="3" xfId="0" applyNumberFormat="1" applyFont="1" applyFill="1" applyBorder="1" applyAlignment="1">
      <alignment horizontal="center" vertical="top" wrapText="1"/>
    </xf>
    <xf numFmtId="168" fontId="17" fillId="4" borderId="1" xfId="0" applyNumberFormat="1" applyFont="1" applyFill="1" applyBorder="1" applyAlignment="1">
      <alignment horizontal="center" vertical="top" wrapText="1"/>
    </xf>
    <xf numFmtId="49" fontId="16" fillId="6" borderId="1" xfId="0" applyNumberFormat="1" applyFont="1" applyFill="1" applyBorder="1" applyAlignment="1">
      <alignment horizontal="center" vertical="top" wrapText="1"/>
    </xf>
    <xf numFmtId="0" fontId="16" fillId="6" borderId="1" xfId="0" applyFont="1" applyFill="1" applyBorder="1" applyAlignment="1">
      <alignment vertical="top" wrapText="1"/>
    </xf>
    <xf numFmtId="0" fontId="16" fillId="6" borderId="1" xfId="0" applyFont="1" applyFill="1" applyBorder="1" applyAlignment="1">
      <alignment horizontal="center" vertical="top" wrapText="1"/>
    </xf>
    <xf numFmtId="165" fontId="16" fillId="6" borderId="1" xfId="5" applyNumberFormat="1" applyFont="1" applyFill="1" applyBorder="1" applyAlignment="1">
      <alignment horizontal="center" vertical="top" wrapText="1"/>
    </xf>
    <xf numFmtId="168" fontId="16" fillId="6" borderId="1" xfId="0" applyNumberFormat="1" applyFont="1" applyFill="1" applyBorder="1" applyAlignment="1">
      <alignment horizontal="center" vertical="top" wrapText="1"/>
    </xf>
    <xf numFmtId="2" fontId="16" fillId="6" borderId="1" xfId="0" applyNumberFormat="1" applyFont="1" applyFill="1" applyBorder="1" applyAlignment="1">
      <alignment horizontal="center" vertical="top" wrapText="1"/>
    </xf>
    <xf numFmtId="167" fontId="16" fillId="6" borderId="1" xfId="0" applyNumberFormat="1" applyFont="1" applyFill="1" applyBorder="1" applyAlignment="1">
      <alignment horizontal="center" vertical="top" wrapText="1"/>
    </xf>
    <xf numFmtId="0" fontId="26" fillId="0" borderId="8" xfId="0" applyFont="1" applyFill="1" applyBorder="1" applyAlignment="1">
      <alignment horizontal="left" vertical="top" wrapText="1"/>
    </xf>
    <xf numFmtId="0" fontId="26" fillId="0" borderId="53" xfId="0" applyFont="1" applyFill="1" applyBorder="1" applyAlignment="1">
      <alignment horizontal="left" vertical="top" wrapText="1"/>
    </xf>
    <xf numFmtId="0" fontId="16" fillId="0" borderId="8" xfId="0" applyFont="1" applyFill="1" applyBorder="1" applyAlignment="1">
      <alignment horizontal="left" vertical="top" wrapText="1"/>
    </xf>
    <xf numFmtId="0" fontId="16" fillId="0" borderId="31" xfId="0" applyFont="1" applyFill="1" applyBorder="1" applyAlignment="1">
      <alignment horizontal="left" vertical="top" wrapText="1"/>
    </xf>
    <xf numFmtId="0" fontId="16" fillId="0" borderId="53" xfId="0" applyFont="1" applyFill="1" applyBorder="1" applyAlignment="1">
      <alignment horizontal="left" vertical="top" wrapText="1"/>
    </xf>
    <xf numFmtId="0" fontId="26" fillId="0" borderId="31" xfId="0" applyFont="1" applyFill="1" applyBorder="1" applyAlignment="1">
      <alignment horizontal="left" vertical="top" wrapText="1"/>
    </xf>
    <xf numFmtId="0" fontId="16" fillId="0" borderId="0" xfId="11" applyFont="1" applyBorder="1" applyAlignment="1">
      <alignment horizontal="left" vertical="top" wrapText="1"/>
    </xf>
    <xf numFmtId="0" fontId="26" fillId="0" borderId="6" xfId="0" applyFont="1" applyFill="1" applyBorder="1" applyAlignment="1">
      <alignment horizontal="center" vertical="top" wrapText="1"/>
    </xf>
    <xf numFmtId="0" fontId="26" fillId="0" borderId="2" xfId="0" applyFont="1" applyFill="1" applyBorder="1" applyAlignment="1">
      <alignment horizontal="center" vertical="top" wrapText="1"/>
    </xf>
    <xf numFmtId="0" fontId="26" fillId="0" borderId="3" xfId="0" applyFont="1" applyFill="1" applyBorder="1" applyAlignment="1">
      <alignment horizontal="center" vertical="top" wrapText="1"/>
    </xf>
    <xf numFmtId="0" fontId="16" fillId="0" borderId="8" xfId="11" applyFont="1" applyFill="1" applyBorder="1" applyAlignment="1">
      <alignment horizontal="left" vertical="top" wrapText="1"/>
    </xf>
    <xf numFmtId="0" fontId="16" fillId="0" borderId="14" xfId="11" applyFont="1" applyFill="1" applyBorder="1" applyAlignment="1">
      <alignment horizontal="left" vertical="top" wrapText="1"/>
    </xf>
    <xf numFmtId="0" fontId="16" fillId="0" borderId="31" xfId="11" applyFont="1" applyFill="1" applyBorder="1" applyAlignment="1">
      <alignment horizontal="left" vertical="top" wrapText="1"/>
    </xf>
    <xf numFmtId="0" fontId="16" fillId="0" borderId="4" xfId="11" applyFont="1" applyFill="1" applyBorder="1" applyAlignment="1">
      <alignment horizontal="left" vertical="top" wrapText="1"/>
    </xf>
    <xf numFmtId="0" fontId="16" fillId="0" borderId="8" xfId="0" applyFont="1" applyFill="1" applyBorder="1" applyAlignment="1">
      <alignment horizontal="center" vertical="top"/>
    </xf>
    <xf numFmtId="0" fontId="16" fillId="0" borderId="14" xfId="0" applyFont="1" applyFill="1" applyBorder="1" applyAlignment="1">
      <alignment horizontal="center" vertical="top"/>
    </xf>
    <xf numFmtId="0" fontId="16" fillId="0" borderId="31" xfId="0" applyFont="1" applyFill="1" applyBorder="1" applyAlignment="1">
      <alignment horizontal="center" vertical="top"/>
    </xf>
    <xf numFmtId="0" fontId="16" fillId="0" borderId="4" xfId="0" applyFont="1" applyFill="1" applyBorder="1" applyAlignment="1">
      <alignment horizontal="center" vertical="top"/>
    </xf>
    <xf numFmtId="0" fontId="16" fillId="5" borderId="16" xfId="0" applyFont="1" applyFill="1" applyBorder="1" applyAlignment="1">
      <alignment horizontal="center" vertical="top" wrapText="1"/>
    </xf>
    <xf numFmtId="0" fontId="16" fillId="5" borderId="36" xfId="0" applyFont="1" applyFill="1" applyBorder="1" applyAlignment="1">
      <alignment horizontal="center" vertical="top" wrapText="1"/>
    </xf>
    <xf numFmtId="0" fontId="16" fillId="5" borderId="7" xfId="0" applyFont="1" applyFill="1" applyBorder="1" applyAlignment="1">
      <alignment horizontal="center" vertical="top" wrapText="1"/>
    </xf>
    <xf numFmtId="0" fontId="51" fillId="0" borderId="6" xfId="0" applyFont="1" applyFill="1" applyBorder="1" applyAlignment="1">
      <alignment horizontal="center" vertical="top" wrapText="1"/>
    </xf>
    <xf numFmtId="0" fontId="51" fillId="0" borderId="2" xfId="0" applyFont="1" applyFill="1" applyBorder="1" applyAlignment="1">
      <alignment horizontal="center" vertical="top" wrapText="1"/>
    </xf>
    <xf numFmtId="0" fontId="51" fillId="0" borderId="3" xfId="0" applyFont="1" applyFill="1" applyBorder="1" applyAlignment="1">
      <alignment horizontal="center" vertical="top" wrapText="1"/>
    </xf>
    <xf numFmtId="0" fontId="12" fillId="0" borderId="0" xfId="0" applyFont="1" applyBorder="1" applyAlignment="1">
      <alignment vertical="top" wrapText="1"/>
    </xf>
    <xf numFmtId="0" fontId="0" fillId="0" borderId="0" xfId="0" applyAlignment="1">
      <alignment vertical="top" wrapText="1"/>
    </xf>
    <xf numFmtId="0" fontId="16" fillId="0" borderId="6" xfId="0" applyFont="1" applyFill="1" applyBorder="1" applyAlignment="1">
      <alignment horizontal="center" vertical="top" wrapText="1"/>
    </xf>
    <xf numFmtId="0" fontId="16" fillId="0" borderId="2" xfId="0" applyFont="1" applyFill="1" applyBorder="1" applyAlignment="1">
      <alignment horizontal="center" vertical="top" wrapText="1"/>
    </xf>
    <xf numFmtId="0" fontId="16" fillId="0" borderId="3" xfId="0" applyFont="1" applyFill="1" applyBorder="1" applyAlignment="1">
      <alignment horizontal="center" vertical="top" wrapText="1"/>
    </xf>
    <xf numFmtId="0" fontId="26" fillId="0" borderId="8" xfId="2" applyFont="1" applyFill="1" applyBorder="1" applyAlignment="1">
      <alignment horizontal="left" vertical="top" wrapText="1"/>
    </xf>
    <xf numFmtId="0" fontId="26" fillId="0" borderId="14" xfId="2" applyFont="1" applyFill="1" applyBorder="1" applyAlignment="1">
      <alignment horizontal="left" vertical="top" wrapText="1"/>
    </xf>
    <xf numFmtId="0" fontId="26" fillId="0" borderId="4" xfId="2" applyFont="1" applyFill="1" applyBorder="1" applyAlignment="1">
      <alignment horizontal="left" vertical="top" wrapText="1"/>
    </xf>
    <xf numFmtId="0" fontId="16" fillId="2" borderId="8" xfId="0" applyFont="1" applyFill="1" applyBorder="1" applyAlignment="1">
      <alignment horizontal="left" vertical="top" wrapText="1"/>
    </xf>
    <xf numFmtId="0" fontId="16" fillId="2" borderId="14"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0" borderId="14" xfId="0" applyFont="1" applyFill="1" applyBorder="1" applyAlignment="1">
      <alignment horizontal="left" vertical="top" wrapText="1"/>
    </xf>
    <xf numFmtId="0" fontId="16" fillId="0" borderId="6" xfId="0" applyFont="1" applyFill="1" applyBorder="1" applyAlignment="1">
      <alignment horizontal="center" vertical="center"/>
    </xf>
    <xf numFmtId="0" fontId="16" fillId="0" borderId="2" xfId="0" applyFont="1" applyFill="1" applyBorder="1" applyAlignment="1">
      <alignment horizontal="center" vertical="center"/>
    </xf>
    <xf numFmtId="0" fontId="16" fillId="0" borderId="3" xfId="0" applyFont="1" applyFill="1" applyBorder="1" applyAlignment="1">
      <alignment horizontal="center" vertical="center"/>
    </xf>
    <xf numFmtId="0" fontId="16" fillId="0" borderId="4" xfId="0" applyFont="1" applyFill="1" applyBorder="1" applyAlignment="1">
      <alignment horizontal="left" vertical="top" wrapText="1"/>
    </xf>
    <xf numFmtId="0" fontId="16" fillId="0" borderId="8" xfId="0" applyFont="1" applyBorder="1" applyAlignment="1">
      <alignment horizontal="left" vertical="top" wrapText="1" readingOrder="1"/>
    </xf>
    <xf numFmtId="0" fontId="16" fillId="0" borderId="14" xfId="0" applyFont="1" applyBorder="1" applyAlignment="1">
      <alignment horizontal="left" vertical="top" wrapText="1" readingOrder="1"/>
    </xf>
    <xf numFmtId="0" fontId="16" fillId="0" borderId="31" xfId="0" applyFont="1" applyBorder="1" applyAlignment="1">
      <alignment horizontal="left" vertical="top" wrapText="1" readingOrder="1"/>
    </xf>
    <xf numFmtId="0" fontId="16" fillId="0" borderId="4" xfId="0" applyFont="1" applyBorder="1" applyAlignment="1">
      <alignment horizontal="left" vertical="top" wrapText="1" readingOrder="1"/>
    </xf>
    <xf numFmtId="0" fontId="16" fillId="0" borderId="6" xfId="0" applyFont="1" applyBorder="1" applyAlignment="1">
      <alignment horizontal="center" vertical="top" wrapText="1"/>
    </xf>
    <xf numFmtId="0" fontId="16" fillId="0" borderId="3" xfId="0" applyFont="1" applyBorder="1" applyAlignment="1">
      <alignment horizontal="center" vertical="top" wrapText="1"/>
    </xf>
    <xf numFmtId="0" fontId="16" fillId="0" borderId="41" xfId="0" applyFont="1" applyBorder="1" applyAlignment="1">
      <alignment horizontal="left" vertical="top" wrapText="1"/>
    </xf>
    <xf numFmtId="0" fontId="16" fillId="0" borderId="43" xfId="0" applyFont="1" applyBorder="1" applyAlignment="1">
      <alignment horizontal="left" vertical="top" wrapText="1"/>
    </xf>
    <xf numFmtId="0" fontId="16" fillId="0" borderId="15" xfId="0" applyFont="1" applyBorder="1" applyAlignment="1">
      <alignment horizontal="left" vertical="top" wrapText="1"/>
    </xf>
    <xf numFmtId="0" fontId="16" fillId="0" borderId="8" xfId="11" applyFont="1" applyBorder="1" applyAlignment="1">
      <alignment horizontal="left" vertical="top" wrapText="1"/>
    </xf>
    <xf numFmtId="0" fontId="16" fillId="0" borderId="14" xfId="11" applyFont="1" applyBorder="1" applyAlignment="1">
      <alignment horizontal="left" vertical="top" wrapText="1"/>
    </xf>
    <xf numFmtId="0" fontId="16" fillId="0" borderId="31" xfId="11" applyFont="1" applyBorder="1" applyAlignment="1">
      <alignment horizontal="left" vertical="top" wrapText="1"/>
    </xf>
    <xf numFmtId="0" fontId="16" fillId="0" borderId="4" xfId="11" applyFont="1" applyBorder="1" applyAlignment="1">
      <alignment horizontal="left" vertical="top" wrapText="1"/>
    </xf>
    <xf numFmtId="0" fontId="51" fillId="0" borderId="23" xfId="0" applyFont="1" applyFill="1" applyBorder="1" applyAlignment="1">
      <alignment horizontal="center" vertical="top" wrapText="1"/>
    </xf>
    <xf numFmtId="0" fontId="51" fillId="0" borderId="33" xfId="0" applyFont="1" applyFill="1" applyBorder="1" applyAlignment="1">
      <alignment horizontal="center" vertical="top" wrapText="1"/>
    </xf>
    <xf numFmtId="0" fontId="51" fillId="0" borderId="24" xfId="0" applyFont="1" applyFill="1" applyBorder="1" applyAlignment="1">
      <alignment horizontal="center" vertical="top" wrapText="1"/>
    </xf>
    <xf numFmtId="2" fontId="16" fillId="0" borderId="8" xfId="2" applyNumberFormat="1" applyFont="1" applyBorder="1" applyAlignment="1" applyProtection="1">
      <alignment horizontal="center" vertical="top" wrapText="1"/>
      <protection locked="0"/>
    </xf>
    <xf numFmtId="2" fontId="16" fillId="0" borderId="4" xfId="2" applyNumberFormat="1" applyFont="1" applyBorder="1" applyAlignment="1" applyProtection="1">
      <alignment horizontal="center" vertical="top" wrapText="1"/>
      <protection locked="0"/>
    </xf>
    <xf numFmtId="0" fontId="16" fillId="0" borderId="8" xfId="2" applyFont="1" applyBorder="1" applyAlignment="1">
      <alignment horizontal="center" vertical="top" wrapText="1"/>
    </xf>
    <xf numFmtId="0" fontId="16" fillId="0" borderId="14" xfId="2" applyFont="1" applyBorder="1" applyAlignment="1">
      <alignment horizontal="center" vertical="top" wrapText="1"/>
    </xf>
    <xf numFmtId="0" fontId="16" fillId="0" borderId="4" xfId="2" applyFont="1" applyBorder="1" applyAlignment="1">
      <alignment horizontal="center" vertical="top" wrapText="1"/>
    </xf>
    <xf numFmtId="0" fontId="16" fillId="0" borderId="23" xfId="0" applyFont="1" applyBorder="1" applyAlignment="1">
      <alignment horizontal="center" vertical="top" wrapText="1"/>
    </xf>
    <xf numFmtId="0" fontId="16" fillId="0" borderId="33" xfId="0" applyFont="1" applyBorder="1" applyAlignment="1">
      <alignment horizontal="center" vertical="top" wrapText="1"/>
    </xf>
    <xf numFmtId="0" fontId="16" fillId="0" borderId="24" xfId="0" applyFont="1" applyBorder="1" applyAlignment="1">
      <alignment horizontal="center" vertical="top" wrapText="1"/>
    </xf>
    <xf numFmtId="0" fontId="16" fillId="0" borderId="20" xfId="0" applyFont="1" applyFill="1" applyBorder="1" applyAlignment="1">
      <alignment horizontal="left" vertical="top" wrapText="1"/>
    </xf>
    <xf numFmtId="0" fontId="16" fillId="0" borderId="23" xfId="0" applyFont="1" applyFill="1" applyBorder="1" applyAlignment="1">
      <alignment horizontal="center" vertical="top" wrapText="1"/>
    </xf>
    <xf numFmtId="0" fontId="16" fillId="0" borderId="33" xfId="0" applyFont="1" applyFill="1" applyBorder="1" applyAlignment="1">
      <alignment horizontal="center" vertical="top" wrapText="1"/>
    </xf>
    <xf numFmtId="0" fontId="16" fillId="0" borderId="24" xfId="0" applyFont="1" applyFill="1" applyBorder="1" applyAlignment="1">
      <alignment horizontal="center" vertical="top" wrapText="1"/>
    </xf>
    <xf numFmtId="0" fontId="16" fillId="0" borderId="22" xfId="0" applyFont="1" applyBorder="1" applyAlignment="1">
      <alignment horizontal="left" vertical="top" wrapText="1"/>
    </xf>
    <xf numFmtId="0" fontId="16" fillId="0" borderId="36" xfId="0" applyFont="1" applyBorder="1" applyAlignment="1">
      <alignment horizontal="left" vertical="top" wrapText="1"/>
    </xf>
    <xf numFmtId="0" fontId="16" fillId="0" borderId="7" xfId="0" applyFont="1" applyBorder="1" applyAlignment="1">
      <alignment horizontal="left" vertical="top" wrapText="1"/>
    </xf>
    <xf numFmtId="0" fontId="16" fillId="0" borderId="1" xfId="0" applyFont="1" applyBorder="1" applyAlignment="1">
      <alignment horizontal="left" vertical="top" wrapText="1" readingOrder="1"/>
    </xf>
    <xf numFmtId="0" fontId="18" fillId="0" borderId="14" xfId="2" applyFont="1" applyFill="1" applyBorder="1" applyAlignment="1">
      <alignment horizontal="center" vertical="top" wrapText="1"/>
    </xf>
    <xf numFmtId="0" fontId="16" fillId="4" borderId="6" xfId="0" applyFont="1" applyFill="1" applyBorder="1" applyAlignment="1">
      <alignment horizontal="center" vertical="top" wrapText="1"/>
    </xf>
    <xf numFmtId="0" fontId="16" fillId="4" borderId="2" xfId="0" applyFont="1" applyFill="1" applyBorder="1" applyAlignment="1">
      <alignment horizontal="center" vertical="top" wrapText="1"/>
    </xf>
    <xf numFmtId="0" fontId="16" fillId="4" borderId="3" xfId="0" applyFont="1" applyFill="1" applyBorder="1" applyAlignment="1">
      <alignment horizontal="center" vertical="top" wrapText="1"/>
    </xf>
    <xf numFmtId="0" fontId="16" fillId="0" borderId="6" xfId="0" applyFont="1" applyBorder="1" applyAlignment="1">
      <alignment horizontal="center" vertical="top" wrapText="1" readingOrder="1"/>
    </xf>
    <xf numFmtId="0" fontId="16" fillId="0" borderId="2" xfId="0" applyFont="1" applyBorder="1" applyAlignment="1">
      <alignment horizontal="center" vertical="top" wrapText="1" readingOrder="1"/>
    </xf>
    <xf numFmtId="0" fontId="16" fillId="0" borderId="3" xfId="0" applyFont="1" applyBorder="1" applyAlignment="1">
      <alignment horizontal="center" vertical="top" wrapText="1" readingOrder="1"/>
    </xf>
    <xf numFmtId="0" fontId="16" fillId="4" borderId="1" xfId="0" applyFont="1" applyFill="1" applyBorder="1" applyAlignment="1">
      <alignment horizontal="left" vertical="top" wrapText="1"/>
    </xf>
    <xf numFmtId="0" fontId="26" fillId="0" borderId="1" xfId="2" applyFont="1" applyFill="1" applyBorder="1" applyAlignment="1">
      <alignment horizontal="center" vertical="top" wrapText="1"/>
    </xf>
    <xf numFmtId="0" fontId="16" fillId="0" borderId="8" xfId="2" applyFont="1" applyFill="1" applyBorder="1" applyAlignment="1">
      <alignment horizontal="left" vertical="top" wrapText="1"/>
    </xf>
    <xf numFmtId="0" fontId="16" fillId="0" borderId="14" xfId="2" applyFont="1" applyFill="1" applyBorder="1" applyAlignment="1">
      <alignment horizontal="left" vertical="top" wrapText="1"/>
    </xf>
    <xf numFmtId="0" fontId="26" fillId="0" borderId="6" xfId="0" applyFont="1" applyFill="1" applyBorder="1" applyAlignment="1">
      <alignment horizontal="left" vertical="center" wrapText="1"/>
    </xf>
    <xf numFmtId="0" fontId="26" fillId="0" borderId="2" xfId="0" applyFont="1" applyFill="1" applyBorder="1" applyAlignment="1">
      <alignment horizontal="left" vertical="center" wrapText="1"/>
    </xf>
    <xf numFmtId="0" fontId="26" fillId="0" borderId="3" xfId="0" applyFont="1" applyFill="1" applyBorder="1" applyAlignment="1">
      <alignment horizontal="left" vertical="center" wrapText="1"/>
    </xf>
    <xf numFmtId="0" fontId="52" fillId="0" borderId="6" xfId="0" applyFont="1" applyFill="1" applyBorder="1" applyAlignment="1">
      <alignment horizontal="center" vertical="top" wrapText="1"/>
    </xf>
    <xf numFmtId="0" fontId="52" fillId="0" borderId="2" xfId="0" applyFont="1" applyFill="1" applyBorder="1" applyAlignment="1">
      <alignment horizontal="center" vertical="top" wrapText="1"/>
    </xf>
    <xf numFmtId="0" fontId="52" fillId="0" borderId="3" xfId="0" applyFont="1" applyFill="1" applyBorder="1" applyAlignment="1">
      <alignment horizontal="center" vertical="top" wrapText="1"/>
    </xf>
    <xf numFmtId="0" fontId="16" fillId="0" borderId="40" xfId="0" applyFont="1" applyFill="1" applyBorder="1" applyAlignment="1">
      <alignment horizontal="left" vertical="top" wrapText="1"/>
    </xf>
    <xf numFmtId="0" fontId="16" fillId="0" borderId="8" xfId="0" applyFont="1" applyBorder="1" applyAlignment="1">
      <alignment horizontal="left" vertical="top" wrapText="1"/>
    </xf>
    <xf numFmtId="0" fontId="16" fillId="0" borderId="14" xfId="0" applyFont="1" applyBorder="1" applyAlignment="1">
      <alignment horizontal="left" vertical="top" wrapText="1"/>
    </xf>
    <xf numFmtId="0" fontId="16" fillId="0" borderId="4" xfId="0" applyFont="1" applyBorder="1" applyAlignment="1">
      <alignment horizontal="left" vertical="top" wrapText="1"/>
    </xf>
    <xf numFmtId="0" fontId="31" fillId="0" borderId="1" xfId="0" applyFont="1" applyBorder="1" applyAlignment="1">
      <alignment horizontal="center" vertical="top" wrapText="1"/>
    </xf>
    <xf numFmtId="0" fontId="17" fillId="0" borderId="0" xfId="0" applyFont="1" applyFill="1" applyBorder="1" applyAlignment="1">
      <alignment horizontal="center" vertical="top" wrapText="1"/>
    </xf>
    <xf numFmtId="0" fontId="12" fillId="0" borderId="30" xfId="0" applyFont="1" applyFill="1" applyBorder="1" applyAlignment="1">
      <alignment horizontal="center" vertical="center" wrapText="1"/>
    </xf>
    <xf numFmtId="0" fontId="12" fillId="0" borderId="20" xfId="0" applyFont="1" applyFill="1" applyBorder="1" applyAlignment="1">
      <alignment horizontal="center" vertical="center" wrapText="1"/>
    </xf>
    <xf numFmtId="0" fontId="12" fillId="0" borderId="31" xfId="0" applyFont="1" applyFill="1" applyBorder="1" applyAlignment="1">
      <alignment horizontal="center" vertical="center" wrapText="1"/>
    </xf>
    <xf numFmtId="0" fontId="12" fillId="0" borderId="4" xfId="0" applyFont="1" applyFill="1" applyBorder="1" applyAlignment="1">
      <alignment horizontal="center" vertical="center" wrapText="1"/>
    </xf>
    <xf numFmtId="164" fontId="12" fillId="0" borderId="30" xfId="0" applyNumberFormat="1" applyFont="1" applyFill="1" applyBorder="1" applyAlignment="1">
      <alignment horizontal="center" vertical="center" wrapText="1"/>
    </xf>
    <xf numFmtId="0" fontId="31" fillId="0" borderId="8" xfId="0" applyFont="1" applyFill="1" applyBorder="1" applyAlignment="1">
      <alignment horizontal="left" vertical="top" wrapText="1"/>
    </xf>
    <xf numFmtId="0" fontId="31" fillId="0" borderId="31" xfId="0" applyFont="1" applyFill="1" applyBorder="1" applyAlignment="1">
      <alignment horizontal="left" vertical="top" wrapText="1"/>
    </xf>
    <xf numFmtId="0" fontId="31" fillId="0" borderId="4" xfId="0" applyFont="1" applyFill="1" applyBorder="1" applyAlignment="1">
      <alignment horizontal="left" vertical="top" wrapText="1"/>
    </xf>
    <xf numFmtId="0" fontId="16" fillId="0" borderId="20" xfId="0" applyFont="1" applyBorder="1" applyAlignment="1">
      <alignment horizontal="left" vertical="top" wrapText="1"/>
    </xf>
    <xf numFmtId="0" fontId="16" fillId="2" borderId="31" xfId="0" applyFont="1" applyFill="1" applyBorder="1" applyAlignment="1">
      <alignment horizontal="left" vertical="top" wrapText="1"/>
    </xf>
    <xf numFmtId="0" fontId="16" fillId="2" borderId="53" xfId="0" applyFont="1" applyFill="1" applyBorder="1" applyAlignment="1">
      <alignment horizontal="left" vertical="top" wrapText="1"/>
    </xf>
    <xf numFmtId="0" fontId="16" fillId="0" borderId="31" xfId="2" applyFont="1" applyFill="1" applyBorder="1" applyAlignment="1">
      <alignment horizontal="left" vertical="top" wrapText="1"/>
    </xf>
    <xf numFmtId="0" fontId="16" fillId="0" borderId="1" xfId="2" applyFont="1" applyFill="1" applyBorder="1" applyAlignment="1">
      <alignment horizontal="left" vertical="top" wrapText="1"/>
    </xf>
    <xf numFmtId="0" fontId="16" fillId="0" borderId="20" xfId="11" applyFont="1" applyBorder="1" applyAlignment="1">
      <alignment horizontal="left" vertical="top" wrapText="1"/>
    </xf>
  </cellXfs>
  <cellStyles count="23">
    <cellStyle name="Excel Built-in Normal" xfId="2"/>
    <cellStyle name="Excel Built-in Normal 1" xfId="6"/>
    <cellStyle name="TableStyleLight1" xfId="5"/>
    <cellStyle name="Звичайний" xfId="0" builtinId="0"/>
    <cellStyle name="Звичайний 2" xfId="11"/>
    <cellStyle name="Звичайний 3" xfId="15"/>
    <cellStyle name="Обычный 2" xfId="3"/>
    <cellStyle name="Обычный 3" xfId="1"/>
    <cellStyle name="Обычный 3 2" xfId="16"/>
    <cellStyle name="Обычный 3_План програма СЕР" xfId="7"/>
    <cellStyle name="Обычный 4" xfId="4"/>
    <cellStyle name="Обычный 4 10" xfId="20"/>
    <cellStyle name="Обычный 4 2" xfId="8"/>
    <cellStyle name="Обычный 4 2 2" xfId="10"/>
    <cellStyle name="Обычный 4 2 3" xfId="21"/>
    <cellStyle name="Обычный 4 3" xfId="9"/>
    <cellStyle name="Обычный 4 3 2" xfId="22"/>
    <cellStyle name="Обычный 4 4" xfId="12"/>
    <cellStyle name="Обычный 4 5" xfId="13"/>
    <cellStyle name="Обычный 4 6" xfId="14"/>
    <cellStyle name="Обычный 4 7" xfId="17"/>
    <cellStyle name="Обычный 4 8" xfId="18"/>
    <cellStyle name="Обычный 4 9" xfId="19"/>
  </cellStyles>
  <dxfs count="6">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B3F~1\AppData\Local\Temp\&#1047;&#1040;&#1061;&#1054;&#1044;&#1048;%20&#1057;&#1042;&#1054;&#1044;%20&#1087;&#1086;%20&#1050;&#1053;&#1055;%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МЛ 1"/>
      <sheetName val="МКЛ"/>
      <sheetName val="Стомат"/>
      <sheetName val="ЦПМСД"/>
    </sheetNames>
    <sheetDataSet>
      <sheetData sheetId="0"/>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40"/>
  <sheetViews>
    <sheetView tabSelected="1" topLeftCell="A80" zoomScale="90" zoomScaleNormal="90" zoomScaleSheetLayoutView="89" zoomScalePageLayoutView="80" workbookViewId="0">
      <selection activeCell="O82" sqref="O82"/>
    </sheetView>
  </sheetViews>
  <sheetFormatPr defaultRowHeight="15" x14ac:dyDescent="0.25"/>
  <cols>
    <col min="1" max="1" width="21.7109375" style="4" customWidth="1"/>
    <col min="2" max="2" width="7.140625" style="3" customWidth="1"/>
    <col min="3" max="3" width="30.140625" style="4" customWidth="1"/>
    <col min="4" max="4" width="10.42578125" style="2" customWidth="1"/>
    <col min="5" max="5" width="16.85546875" style="2" customWidth="1"/>
    <col min="6" max="6" width="14.85546875" style="5" customWidth="1"/>
    <col min="7" max="7" width="13" style="5" customWidth="1"/>
    <col min="8" max="8" width="12.5703125" style="5" customWidth="1"/>
    <col min="9" max="9" width="14.7109375" style="5" customWidth="1"/>
    <col min="10" max="10" width="12.42578125" style="5" customWidth="1"/>
    <col min="11" max="11" width="13.42578125" style="5" customWidth="1"/>
    <col min="12" max="12" width="18.42578125" style="4" customWidth="1"/>
    <col min="13" max="13" width="13.7109375" style="2" customWidth="1"/>
    <col min="14" max="14" width="29.42578125" style="4" customWidth="1"/>
    <col min="15" max="15" width="14" style="1" bestFit="1" customWidth="1"/>
    <col min="16" max="17" width="11.425781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657" t="s">
        <v>1259</v>
      </c>
      <c r="B2" s="657"/>
      <c r="C2" s="657"/>
      <c r="D2" s="657"/>
      <c r="E2" s="657"/>
      <c r="F2" s="657"/>
      <c r="G2" s="657"/>
      <c r="H2" s="657"/>
      <c r="I2" s="657"/>
      <c r="J2" s="657"/>
      <c r="K2" s="657"/>
      <c r="L2" s="657"/>
      <c r="M2" s="657"/>
      <c r="N2" s="7"/>
      <c r="O2" s="6"/>
      <c r="P2" s="6"/>
      <c r="Q2" s="6"/>
    </row>
    <row r="3" spans="1:17" ht="29.25" customHeight="1" x14ac:dyDescent="0.25">
      <c r="A3" s="14"/>
      <c r="B3" s="14"/>
      <c r="C3" s="14"/>
      <c r="D3" s="14"/>
      <c r="E3" s="14"/>
      <c r="F3" s="14"/>
      <c r="G3" s="14"/>
      <c r="H3" s="14"/>
      <c r="I3" s="14"/>
      <c r="J3" s="14"/>
      <c r="K3" s="14"/>
      <c r="L3" s="14"/>
      <c r="M3" s="14"/>
      <c r="N3" s="7"/>
      <c r="O3" s="6"/>
      <c r="P3" s="6"/>
      <c r="Q3" s="6"/>
    </row>
    <row r="4" spans="1:17" ht="15" customHeight="1" x14ac:dyDescent="0.25">
      <c r="A4" s="658" t="s">
        <v>1053</v>
      </c>
      <c r="B4" s="658" t="s">
        <v>0</v>
      </c>
      <c r="C4" s="659" t="s">
        <v>1</v>
      </c>
      <c r="D4" s="658" t="s">
        <v>2</v>
      </c>
      <c r="E4" s="658" t="s">
        <v>3</v>
      </c>
      <c r="F4" s="662" t="s">
        <v>16</v>
      </c>
      <c r="G4" s="662"/>
      <c r="H4" s="662"/>
      <c r="I4" s="662"/>
      <c r="J4" s="662"/>
      <c r="K4" s="662"/>
      <c r="L4" s="658" t="s">
        <v>4</v>
      </c>
      <c r="M4" s="658"/>
    </row>
    <row r="5" spans="1:17" x14ac:dyDescent="0.25">
      <c r="A5" s="658"/>
      <c r="B5" s="658"/>
      <c r="C5" s="660"/>
      <c r="D5" s="658"/>
      <c r="E5" s="658"/>
      <c r="F5" s="662" t="s">
        <v>5</v>
      </c>
      <c r="G5" s="662" t="s">
        <v>6</v>
      </c>
      <c r="H5" s="662"/>
      <c r="I5" s="662"/>
      <c r="J5" s="662"/>
      <c r="K5" s="662"/>
      <c r="L5" s="658"/>
      <c r="M5" s="658"/>
    </row>
    <row r="6" spans="1:17" x14ac:dyDescent="0.25">
      <c r="A6" s="658"/>
      <c r="B6" s="658"/>
      <c r="C6" s="660"/>
      <c r="D6" s="658"/>
      <c r="E6" s="658"/>
      <c r="F6" s="662"/>
      <c r="G6" s="662" t="s">
        <v>13</v>
      </c>
      <c r="H6" s="662" t="s">
        <v>7</v>
      </c>
      <c r="I6" s="662"/>
      <c r="J6" s="662" t="s">
        <v>8</v>
      </c>
      <c r="K6" s="662" t="s">
        <v>9</v>
      </c>
      <c r="L6" s="658" t="s">
        <v>10</v>
      </c>
      <c r="M6" s="658" t="s">
        <v>11</v>
      </c>
    </row>
    <row r="7" spans="1:17" ht="64.5" customHeight="1" x14ac:dyDescent="0.25">
      <c r="A7" s="658"/>
      <c r="B7" s="658"/>
      <c r="C7" s="661"/>
      <c r="D7" s="658"/>
      <c r="E7" s="658"/>
      <c r="F7" s="662"/>
      <c r="G7" s="662"/>
      <c r="H7" s="393" t="s">
        <v>12</v>
      </c>
      <c r="I7" s="394" t="s">
        <v>14</v>
      </c>
      <c r="J7" s="662"/>
      <c r="K7" s="662"/>
      <c r="L7" s="658"/>
      <c r="M7" s="658"/>
    </row>
    <row r="8" spans="1:17" s="2" customFormat="1" x14ac:dyDescent="0.25">
      <c r="A8" s="379">
        <v>1</v>
      </c>
      <c r="B8" s="379">
        <v>2</v>
      </c>
      <c r="C8" s="379">
        <v>3</v>
      </c>
      <c r="D8" s="379">
        <v>4</v>
      </c>
      <c r="E8" s="379">
        <v>5</v>
      </c>
      <c r="F8" s="395">
        <v>6</v>
      </c>
      <c r="G8" s="395">
        <v>7</v>
      </c>
      <c r="H8" s="395">
        <v>8</v>
      </c>
      <c r="I8" s="395">
        <v>9</v>
      </c>
      <c r="J8" s="395">
        <v>10</v>
      </c>
      <c r="K8" s="395">
        <v>11</v>
      </c>
      <c r="L8" s="395">
        <v>12</v>
      </c>
      <c r="M8" s="395">
        <v>13</v>
      </c>
      <c r="N8" s="4"/>
    </row>
    <row r="9" spans="1:17" ht="21" customHeight="1" x14ac:dyDescent="0.25">
      <c r="A9" s="616" t="s">
        <v>1056</v>
      </c>
      <c r="B9" s="617"/>
      <c r="C9" s="617"/>
      <c r="D9" s="617"/>
      <c r="E9" s="617"/>
      <c r="F9" s="617"/>
      <c r="G9" s="617"/>
      <c r="H9" s="617"/>
      <c r="I9" s="617"/>
      <c r="J9" s="617"/>
      <c r="K9" s="617"/>
      <c r="L9" s="617"/>
      <c r="M9" s="618"/>
    </row>
    <row r="10" spans="1:17" ht="15" customHeight="1" x14ac:dyDescent="0.25">
      <c r="A10" s="628" t="s">
        <v>191</v>
      </c>
      <c r="B10" s="629"/>
      <c r="C10" s="629"/>
      <c r="D10" s="629"/>
      <c r="E10" s="629"/>
      <c r="F10" s="629"/>
      <c r="G10" s="629"/>
      <c r="H10" s="629"/>
      <c r="I10" s="629"/>
      <c r="J10" s="629"/>
      <c r="K10" s="629"/>
      <c r="L10" s="629"/>
      <c r="M10" s="630"/>
    </row>
    <row r="11" spans="1:17" s="57" customFormat="1" ht="111.75" customHeight="1" x14ac:dyDescent="0.25">
      <c r="A11" s="627" t="s">
        <v>195</v>
      </c>
      <c r="B11" s="332"/>
      <c r="C11" s="331" t="s">
        <v>15</v>
      </c>
      <c r="D11" s="332">
        <v>2021</v>
      </c>
      <c r="E11" s="332" t="s">
        <v>196</v>
      </c>
      <c r="F11" s="357"/>
      <c r="G11" s="357"/>
      <c r="H11" s="357"/>
      <c r="I11" s="357"/>
      <c r="J11" s="357"/>
      <c r="K11" s="357"/>
      <c r="L11" s="332" t="s">
        <v>1127</v>
      </c>
      <c r="M11" s="333" t="s">
        <v>626</v>
      </c>
      <c r="N11" s="60"/>
    </row>
    <row r="12" spans="1:17" s="57" customFormat="1" ht="34.5" customHeight="1" x14ac:dyDescent="0.25">
      <c r="A12" s="602"/>
      <c r="B12" s="332">
        <v>1</v>
      </c>
      <c r="C12" s="331" t="s">
        <v>197</v>
      </c>
      <c r="D12" s="332">
        <v>2021</v>
      </c>
      <c r="E12" s="332" t="s">
        <v>17</v>
      </c>
      <c r="F12" s="343">
        <f>G12+H12+I12+J12+K12</f>
        <v>40</v>
      </c>
      <c r="G12" s="343"/>
      <c r="H12" s="343"/>
      <c r="I12" s="343"/>
      <c r="J12" s="343">
        <v>40</v>
      </c>
      <c r="K12" s="357"/>
      <c r="L12" s="331"/>
      <c r="M12" s="332"/>
      <c r="N12" s="60"/>
    </row>
    <row r="13" spans="1:17" s="57" customFormat="1" ht="15.75" customHeight="1" x14ac:dyDescent="0.25">
      <c r="A13" s="370"/>
      <c r="B13" s="332"/>
      <c r="C13" s="331" t="s">
        <v>597</v>
      </c>
      <c r="D13" s="332"/>
      <c r="E13" s="332"/>
      <c r="F13" s="343">
        <f>G13+H13+I13+J13+K13</f>
        <v>40</v>
      </c>
      <c r="G13" s="343">
        <f>SUM(G11:G12)</f>
        <v>0</v>
      </c>
      <c r="H13" s="343">
        <f t="shared" ref="H13:K13" si="0">SUM(H11:H12)</f>
        <v>0</v>
      </c>
      <c r="I13" s="343">
        <f t="shared" si="0"/>
        <v>0</v>
      </c>
      <c r="J13" s="343">
        <f t="shared" si="0"/>
        <v>40</v>
      </c>
      <c r="K13" s="343">
        <f t="shared" si="0"/>
        <v>0</v>
      </c>
      <c r="L13" s="331"/>
      <c r="M13" s="332"/>
      <c r="N13" s="60"/>
    </row>
    <row r="14" spans="1:17" s="57" customFormat="1" ht="15.75" customHeight="1" x14ac:dyDescent="0.25">
      <c r="A14" s="628" t="s">
        <v>283</v>
      </c>
      <c r="B14" s="629"/>
      <c r="C14" s="629"/>
      <c r="D14" s="629"/>
      <c r="E14" s="629"/>
      <c r="F14" s="629"/>
      <c r="G14" s="629"/>
      <c r="H14" s="629"/>
      <c r="I14" s="629"/>
      <c r="J14" s="629"/>
      <c r="K14" s="629"/>
      <c r="L14" s="629"/>
      <c r="M14" s="630"/>
      <c r="N14" s="60"/>
    </row>
    <row r="15" spans="1:17" s="57" customFormat="1" ht="114.75" customHeight="1" x14ac:dyDescent="0.25">
      <c r="A15" s="627" t="s">
        <v>462</v>
      </c>
      <c r="B15" s="396">
        <v>1</v>
      </c>
      <c r="C15" s="397" t="s">
        <v>608</v>
      </c>
      <c r="D15" s="396">
        <v>2021</v>
      </c>
      <c r="E15" s="396" t="s">
        <v>1194</v>
      </c>
      <c r="F15" s="398">
        <f>G15+H15+I15+J15+K15</f>
        <v>350</v>
      </c>
      <c r="G15" s="398"/>
      <c r="H15" s="398"/>
      <c r="I15" s="398">
        <v>250</v>
      </c>
      <c r="J15" s="398"/>
      <c r="K15" s="398">
        <v>100</v>
      </c>
      <c r="L15" s="396" t="s">
        <v>1120</v>
      </c>
      <c r="M15" s="396" t="s">
        <v>747</v>
      </c>
      <c r="N15" s="60"/>
    </row>
    <row r="16" spans="1:17" s="57" customFormat="1" ht="114.75" customHeight="1" x14ac:dyDescent="0.25">
      <c r="A16" s="566"/>
      <c r="B16" s="396">
        <v>2</v>
      </c>
      <c r="C16" s="397" t="s">
        <v>461</v>
      </c>
      <c r="D16" s="396">
        <v>2021</v>
      </c>
      <c r="E16" s="396" t="s">
        <v>1194</v>
      </c>
      <c r="F16" s="398">
        <f t="shared" ref="F16:F17" si="1">G16+H16+I16+J16+K16</f>
        <v>300</v>
      </c>
      <c r="G16" s="398"/>
      <c r="H16" s="398"/>
      <c r="I16" s="398"/>
      <c r="J16" s="398"/>
      <c r="K16" s="398">
        <v>300</v>
      </c>
      <c r="L16" s="396" t="s">
        <v>1120</v>
      </c>
      <c r="M16" s="396" t="s">
        <v>1104</v>
      </c>
      <c r="N16" s="60"/>
    </row>
    <row r="17" spans="1:15" s="57" customFormat="1" ht="116.25" customHeight="1" x14ac:dyDescent="0.25">
      <c r="A17" s="602"/>
      <c r="B17" s="396">
        <v>3</v>
      </c>
      <c r="C17" s="397" t="s">
        <v>1089</v>
      </c>
      <c r="D17" s="396">
        <v>2021</v>
      </c>
      <c r="E17" s="396" t="s">
        <v>1194</v>
      </c>
      <c r="F17" s="398">
        <f t="shared" si="1"/>
        <v>150</v>
      </c>
      <c r="G17" s="398"/>
      <c r="H17" s="398"/>
      <c r="I17" s="398">
        <v>150</v>
      </c>
      <c r="J17" s="398"/>
      <c r="K17" s="398"/>
      <c r="L17" s="396" t="s">
        <v>958</v>
      </c>
      <c r="M17" s="396" t="s">
        <v>627</v>
      </c>
      <c r="N17" s="60"/>
    </row>
    <row r="18" spans="1:15" s="57" customFormat="1" ht="15.75" customHeight="1" x14ac:dyDescent="0.25">
      <c r="A18" s="140"/>
      <c r="B18" s="150"/>
      <c r="C18" s="140" t="s">
        <v>598</v>
      </c>
      <c r="D18" s="150"/>
      <c r="E18" s="150"/>
      <c r="F18" s="148">
        <f>G18+H18+I18+J18+K18</f>
        <v>800</v>
      </c>
      <c r="G18" s="148">
        <f>SUM(G15:G17)</f>
        <v>0</v>
      </c>
      <c r="H18" s="148">
        <f t="shared" ref="H18:K18" si="2">SUM(H15:H17)</f>
        <v>0</v>
      </c>
      <c r="I18" s="148">
        <f t="shared" si="2"/>
        <v>400</v>
      </c>
      <c r="J18" s="148">
        <f t="shared" si="2"/>
        <v>0</v>
      </c>
      <c r="K18" s="148">
        <f t="shared" si="2"/>
        <v>400</v>
      </c>
      <c r="L18" s="140"/>
      <c r="M18" s="150"/>
      <c r="N18" s="60"/>
    </row>
    <row r="19" spans="1:15" s="57" customFormat="1" ht="15.75" customHeight="1" x14ac:dyDescent="0.25">
      <c r="A19" s="628" t="s">
        <v>628</v>
      </c>
      <c r="B19" s="629"/>
      <c r="C19" s="629"/>
      <c r="D19" s="629"/>
      <c r="E19" s="629"/>
      <c r="F19" s="629"/>
      <c r="G19" s="629"/>
      <c r="H19" s="629"/>
      <c r="I19" s="629"/>
      <c r="J19" s="629"/>
      <c r="K19" s="629"/>
      <c r="L19" s="629"/>
      <c r="M19" s="630"/>
      <c r="N19" s="60"/>
    </row>
    <row r="20" spans="1:15" s="57" customFormat="1" ht="147" customHeight="1" x14ac:dyDescent="0.25">
      <c r="A20" s="627" t="s">
        <v>284</v>
      </c>
      <c r="B20" s="399">
        <v>1</v>
      </c>
      <c r="C20" s="344" t="s">
        <v>620</v>
      </c>
      <c r="D20" s="332">
        <v>2021</v>
      </c>
      <c r="E20" s="332" t="s">
        <v>1195</v>
      </c>
      <c r="F20" s="334">
        <f>SUM(G20:K20)</f>
        <v>50</v>
      </c>
      <c r="G20" s="334"/>
      <c r="H20" s="334"/>
      <c r="I20" s="334">
        <v>50</v>
      </c>
      <c r="J20" s="334"/>
      <c r="K20" s="345"/>
      <c r="L20" s="336" t="s">
        <v>630</v>
      </c>
      <c r="M20" s="336" t="s">
        <v>629</v>
      </c>
      <c r="N20" s="60"/>
    </row>
    <row r="21" spans="1:15" s="57" customFormat="1" ht="147.75" customHeight="1" x14ac:dyDescent="0.25">
      <c r="A21" s="566"/>
      <c r="B21" s="332">
        <v>2</v>
      </c>
      <c r="C21" s="344" t="s">
        <v>1060</v>
      </c>
      <c r="D21" s="332">
        <v>2021</v>
      </c>
      <c r="E21" s="332" t="s">
        <v>1195</v>
      </c>
      <c r="F21" s="334">
        <f t="shared" ref="F21" si="3">SUM(G21:K21)</f>
        <v>10</v>
      </c>
      <c r="G21" s="334"/>
      <c r="H21" s="334"/>
      <c r="I21" s="334">
        <v>10</v>
      </c>
      <c r="J21" s="334"/>
      <c r="K21" s="345"/>
      <c r="L21" s="336" t="s">
        <v>1008</v>
      </c>
      <c r="M21" s="336" t="s">
        <v>652</v>
      </c>
      <c r="N21" s="60"/>
    </row>
    <row r="22" spans="1:15" s="57" customFormat="1" ht="162" customHeight="1" x14ac:dyDescent="0.25">
      <c r="A22" s="566"/>
      <c r="B22" s="332">
        <v>3</v>
      </c>
      <c r="C22" s="344" t="s">
        <v>621</v>
      </c>
      <c r="D22" s="332">
        <v>2021</v>
      </c>
      <c r="E22" s="332" t="s">
        <v>1195</v>
      </c>
      <c r="F22" s="334">
        <f>G22+H22+I22+J22+K22</f>
        <v>100</v>
      </c>
      <c r="G22" s="334"/>
      <c r="H22" s="334"/>
      <c r="I22" s="334">
        <v>100</v>
      </c>
      <c r="J22" s="334"/>
      <c r="K22" s="345"/>
      <c r="L22" s="336" t="s">
        <v>632</v>
      </c>
      <c r="M22" s="336" t="s">
        <v>631</v>
      </c>
      <c r="N22" s="60"/>
    </row>
    <row r="23" spans="1:15" s="57" customFormat="1" ht="81" customHeight="1" x14ac:dyDescent="0.25">
      <c r="A23" s="566"/>
      <c r="B23" s="332">
        <v>4</v>
      </c>
      <c r="C23" s="344" t="s">
        <v>622</v>
      </c>
      <c r="D23" s="332">
        <v>2021</v>
      </c>
      <c r="E23" s="332" t="s">
        <v>19</v>
      </c>
      <c r="F23" s="334">
        <v>0</v>
      </c>
      <c r="G23" s="334"/>
      <c r="H23" s="334"/>
      <c r="I23" s="334">
        <v>0</v>
      </c>
      <c r="J23" s="334"/>
      <c r="K23" s="345"/>
      <c r="L23" s="336" t="s">
        <v>960</v>
      </c>
      <c r="M23" s="336" t="s">
        <v>422</v>
      </c>
      <c r="N23" s="60"/>
    </row>
    <row r="24" spans="1:15" s="57" customFormat="1" ht="147" customHeight="1" x14ac:dyDescent="0.25">
      <c r="A24" s="566"/>
      <c r="B24" s="332">
        <v>5</v>
      </c>
      <c r="C24" s="344" t="s">
        <v>625</v>
      </c>
      <c r="D24" s="332">
        <v>2021</v>
      </c>
      <c r="E24" s="332" t="s">
        <v>1195</v>
      </c>
      <c r="F24" s="334">
        <f t="shared" ref="F24:F25" si="4">SUM(G24:K24)</f>
        <v>0</v>
      </c>
      <c r="G24" s="334"/>
      <c r="H24" s="334"/>
      <c r="I24" s="334">
        <v>0</v>
      </c>
      <c r="J24" s="334"/>
      <c r="K24" s="345"/>
      <c r="L24" s="336" t="s">
        <v>1282</v>
      </c>
      <c r="M24" s="336" t="s">
        <v>422</v>
      </c>
      <c r="N24" s="60"/>
    </row>
    <row r="25" spans="1:15" s="57" customFormat="1" ht="146.25" customHeight="1" x14ac:dyDescent="0.25">
      <c r="A25" s="602"/>
      <c r="B25" s="332">
        <v>6</v>
      </c>
      <c r="C25" s="344" t="s">
        <v>624</v>
      </c>
      <c r="D25" s="332">
        <v>2021</v>
      </c>
      <c r="E25" s="332" t="s">
        <v>1195</v>
      </c>
      <c r="F25" s="334">
        <f t="shared" si="4"/>
        <v>0</v>
      </c>
      <c r="G25" s="334"/>
      <c r="H25" s="334"/>
      <c r="I25" s="334">
        <v>0</v>
      </c>
      <c r="J25" s="334"/>
      <c r="K25" s="345"/>
      <c r="L25" s="336" t="s">
        <v>623</v>
      </c>
      <c r="M25" s="336" t="s">
        <v>639</v>
      </c>
      <c r="N25" s="60"/>
    </row>
    <row r="26" spans="1:15" s="57" customFormat="1" ht="15.75" customHeight="1" x14ac:dyDescent="0.25">
      <c r="A26" s="370"/>
      <c r="B26" s="332"/>
      <c r="C26" s="331" t="s">
        <v>857</v>
      </c>
      <c r="D26" s="332"/>
      <c r="E26" s="332"/>
      <c r="F26" s="343">
        <f>G26+H26+I26+J26+K26</f>
        <v>160</v>
      </c>
      <c r="G26" s="343">
        <f>SUM(G20:G25)</f>
        <v>0</v>
      </c>
      <c r="H26" s="343">
        <f t="shared" ref="H26:K26" si="5">SUM(H20:H25)</f>
        <v>0</v>
      </c>
      <c r="I26" s="343">
        <f t="shared" si="5"/>
        <v>160</v>
      </c>
      <c r="J26" s="343">
        <f t="shared" si="5"/>
        <v>0</v>
      </c>
      <c r="K26" s="343">
        <f t="shared" si="5"/>
        <v>0</v>
      </c>
      <c r="L26" s="331"/>
      <c r="M26" s="332"/>
      <c r="N26" s="60"/>
    </row>
    <row r="27" spans="1:15" s="57" customFormat="1" ht="15.75" customHeight="1" x14ac:dyDescent="0.25">
      <c r="A27" s="628" t="s">
        <v>858</v>
      </c>
      <c r="B27" s="629"/>
      <c r="C27" s="629"/>
      <c r="D27" s="629"/>
      <c r="E27" s="629"/>
      <c r="F27" s="629"/>
      <c r="G27" s="629"/>
      <c r="H27" s="629"/>
      <c r="I27" s="629"/>
      <c r="J27" s="629"/>
      <c r="K27" s="629"/>
      <c r="L27" s="629"/>
      <c r="M27" s="630"/>
      <c r="N27" s="60"/>
    </row>
    <row r="28" spans="1:15" s="57" customFormat="1" ht="68.25" customHeight="1" x14ac:dyDescent="0.25">
      <c r="A28" s="671" t="s">
        <v>945</v>
      </c>
      <c r="B28" s="382">
        <v>1</v>
      </c>
      <c r="C28" s="380" t="s">
        <v>1105</v>
      </c>
      <c r="D28" s="385">
        <v>2021</v>
      </c>
      <c r="E28" s="385" t="s">
        <v>946</v>
      </c>
      <c r="F28" s="381">
        <f t="shared" ref="F28:F30" si="6">G28+H28+I28+J28+K28</f>
        <v>0</v>
      </c>
      <c r="G28" s="386"/>
      <c r="H28" s="386"/>
      <c r="I28" s="387"/>
      <c r="J28" s="386"/>
      <c r="K28" s="382"/>
      <c r="L28" s="382" t="s">
        <v>948</v>
      </c>
      <c r="M28" s="382" t="s">
        <v>947</v>
      </c>
      <c r="N28" s="60"/>
      <c r="O28" s="569"/>
    </row>
    <row r="29" spans="1:15" s="57" customFormat="1" ht="68.25" customHeight="1" x14ac:dyDescent="0.25">
      <c r="A29" s="614"/>
      <c r="B29" s="382">
        <v>2</v>
      </c>
      <c r="C29" s="380" t="s">
        <v>950</v>
      </c>
      <c r="D29" s="385">
        <v>2021</v>
      </c>
      <c r="E29" s="385" t="s">
        <v>946</v>
      </c>
      <c r="F29" s="381">
        <f t="shared" si="6"/>
        <v>0</v>
      </c>
      <c r="G29" s="386"/>
      <c r="H29" s="386"/>
      <c r="I29" s="387"/>
      <c r="J29" s="386"/>
      <c r="K29" s="382"/>
      <c r="L29" s="382" t="s">
        <v>1009</v>
      </c>
      <c r="M29" s="382" t="s">
        <v>949</v>
      </c>
      <c r="N29" s="60"/>
      <c r="O29" s="569"/>
    </row>
    <row r="30" spans="1:15" s="57" customFormat="1" ht="112.5" customHeight="1" x14ac:dyDescent="0.25">
      <c r="A30" s="615"/>
      <c r="B30" s="382">
        <v>3</v>
      </c>
      <c r="C30" s="380" t="s">
        <v>951</v>
      </c>
      <c r="D30" s="385">
        <v>2021</v>
      </c>
      <c r="E30" s="385" t="s">
        <v>946</v>
      </c>
      <c r="F30" s="381">
        <f t="shared" si="6"/>
        <v>0</v>
      </c>
      <c r="G30" s="386"/>
      <c r="H30" s="386"/>
      <c r="I30" s="387"/>
      <c r="J30" s="386"/>
      <c r="K30" s="382"/>
      <c r="L30" s="382" t="s">
        <v>1281</v>
      </c>
      <c r="M30" s="382" t="s">
        <v>838</v>
      </c>
      <c r="N30" s="60"/>
    </row>
    <row r="31" spans="1:15" s="57" customFormat="1" ht="15.75" customHeight="1" x14ac:dyDescent="0.25">
      <c r="A31" s="400"/>
      <c r="B31" s="383"/>
      <c r="C31" s="331" t="s">
        <v>859</v>
      </c>
      <c r="D31" s="336"/>
      <c r="E31" s="401"/>
      <c r="F31" s="343">
        <f>G31+H31+I31+J31+K31</f>
        <v>0</v>
      </c>
      <c r="G31" s="338">
        <f>SUM(G28:G30)</f>
        <v>0</v>
      </c>
      <c r="H31" s="338">
        <f>SUM(H28:H30)</f>
        <v>0</v>
      </c>
      <c r="I31" s="338">
        <f>SUM(I28:I30)</f>
        <v>0</v>
      </c>
      <c r="J31" s="338">
        <f>SUM(J28:J30)</f>
        <v>0</v>
      </c>
      <c r="K31" s="338">
        <f>SUM(K28:K30)</f>
        <v>0</v>
      </c>
      <c r="L31" s="383"/>
      <c r="M31" s="383"/>
      <c r="N31" s="60"/>
    </row>
    <row r="32" spans="1:15" s="57" customFormat="1" ht="15" customHeight="1" x14ac:dyDescent="0.25">
      <c r="A32" s="628" t="s">
        <v>860</v>
      </c>
      <c r="B32" s="629"/>
      <c r="C32" s="629"/>
      <c r="D32" s="629"/>
      <c r="E32" s="629"/>
      <c r="F32" s="629"/>
      <c r="G32" s="629"/>
      <c r="H32" s="629"/>
      <c r="I32" s="629"/>
      <c r="J32" s="629"/>
      <c r="K32" s="629"/>
      <c r="L32" s="629"/>
      <c r="M32" s="630"/>
      <c r="N32" s="60"/>
    </row>
    <row r="33" spans="1:14" s="57" customFormat="1" ht="83.25" customHeight="1" x14ac:dyDescent="0.25">
      <c r="A33" s="666" t="s">
        <v>160</v>
      </c>
      <c r="B33" s="402">
        <v>1</v>
      </c>
      <c r="C33" s="335" t="s">
        <v>193</v>
      </c>
      <c r="D33" s="336">
        <v>2021</v>
      </c>
      <c r="E33" s="336" t="s">
        <v>20</v>
      </c>
      <c r="F33" s="378">
        <f>G33+H33+I33+J33+K33</f>
        <v>1000</v>
      </c>
      <c r="G33" s="378"/>
      <c r="H33" s="378"/>
      <c r="I33" s="378">
        <v>1000</v>
      </c>
      <c r="J33" s="337"/>
      <c r="K33" s="337"/>
      <c r="L33" s="336" t="s">
        <v>653</v>
      </c>
      <c r="M33" s="336" t="s">
        <v>652</v>
      </c>
      <c r="N33" s="60"/>
    </row>
    <row r="34" spans="1:14" s="57" customFormat="1" ht="97.5" customHeight="1" x14ac:dyDescent="0.25">
      <c r="A34" s="655"/>
      <c r="B34" s="336">
        <v>2</v>
      </c>
      <c r="C34" s="344" t="s">
        <v>192</v>
      </c>
      <c r="D34" s="336">
        <v>2021</v>
      </c>
      <c r="E34" s="336" t="s">
        <v>194</v>
      </c>
      <c r="F34" s="378">
        <f>G34+H34+I34+J34+K34</f>
        <v>0</v>
      </c>
      <c r="G34" s="378"/>
      <c r="H34" s="378"/>
      <c r="I34" s="378">
        <v>0</v>
      </c>
      <c r="J34" s="337"/>
      <c r="K34" s="337"/>
      <c r="L34" s="336" t="s">
        <v>654</v>
      </c>
      <c r="M34" s="336" t="s">
        <v>655</v>
      </c>
      <c r="N34" s="60"/>
    </row>
    <row r="35" spans="1:14" s="57" customFormat="1" ht="18.75" customHeight="1" x14ac:dyDescent="0.25">
      <c r="A35" s="374"/>
      <c r="B35" s="336"/>
      <c r="C35" s="331" t="s">
        <v>861</v>
      </c>
      <c r="D35" s="332"/>
      <c r="E35" s="332"/>
      <c r="F35" s="343">
        <f t="shared" ref="F35:K35" si="7">SUM(F33:F34)</f>
        <v>1000</v>
      </c>
      <c r="G35" s="343">
        <f t="shared" si="7"/>
        <v>0</v>
      </c>
      <c r="H35" s="343">
        <f t="shared" si="7"/>
        <v>0</v>
      </c>
      <c r="I35" s="343">
        <f>SUM(I33:I34)</f>
        <v>1000</v>
      </c>
      <c r="J35" s="343">
        <f t="shared" si="7"/>
        <v>0</v>
      </c>
      <c r="K35" s="343">
        <f t="shared" si="7"/>
        <v>0</v>
      </c>
      <c r="L35" s="336"/>
      <c r="M35" s="336"/>
      <c r="N35" s="60"/>
    </row>
    <row r="36" spans="1:14" s="57" customFormat="1" ht="18.75" customHeight="1" x14ac:dyDescent="0.25">
      <c r="A36" s="624" t="s">
        <v>862</v>
      </c>
      <c r="B36" s="625"/>
      <c r="C36" s="625"/>
      <c r="D36" s="625"/>
      <c r="E36" s="625"/>
      <c r="F36" s="625"/>
      <c r="G36" s="625"/>
      <c r="H36" s="625"/>
      <c r="I36" s="625"/>
      <c r="J36" s="625"/>
      <c r="K36" s="625"/>
      <c r="L36" s="625"/>
      <c r="M36" s="626"/>
      <c r="N36" s="60"/>
    </row>
    <row r="37" spans="1:14" s="57" customFormat="1" ht="64.5" customHeight="1" x14ac:dyDescent="0.25">
      <c r="A37" s="403" t="s">
        <v>391</v>
      </c>
      <c r="B37" s="225">
        <v>1</v>
      </c>
      <c r="C37" s="140" t="s">
        <v>457</v>
      </c>
      <c r="D37" s="150">
        <v>2021</v>
      </c>
      <c r="E37" s="150" t="s">
        <v>454</v>
      </c>
      <c r="F37" s="61"/>
      <c r="G37" s="61"/>
      <c r="H37" s="61"/>
      <c r="I37" s="61"/>
      <c r="J37" s="61"/>
      <c r="K37" s="61"/>
      <c r="L37" s="150" t="s">
        <v>780</v>
      </c>
      <c r="M37" s="150" t="s">
        <v>641</v>
      </c>
      <c r="N37" s="60"/>
    </row>
    <row r="38" spans="1:14" s="57" customFormat="1" ht="82.5" customHeight="1" x14ac:dyDescent="0.25">
      <c r="A38" s="404"/>
      <c r="B38" s="330">
        <v>2</v>
      </c>
      <c r="C38" s="349" t="s">
        <v>781</v>
      </c>
      <c r="D38" s="332">
        <v>2021</v>
      </c>
      <c r="E38" s="332" t="s">
        <v>454</v>
      </c>
      <c r="F38" s="345"/>
      <c r="G38" s="345"/>
      <c r="H38" s="345"/>
      <c r="I38" s="345"/>
      <c r="J38" s="345"/>
      <c r="K38" s="345"/>
      <c r="L38" s="384" t="s">
        <v>780</v>
      </c>
      <c r="M38" s="332" t="s">
        <v>642</v>
      </c>
      <c r="N38" s="60"/>
    </row>
    <row r="39" spans="1:14" s="57" customFormat="1" ht="98.25" customHeight="1" x14ac:dyDescent="0.25">
      <c r="A39" s="404"/>
      <c r="B39" s="348">
        <v>3</v>
      </c>
      <c r="C39" s="229" t="s">
        <v>782</v>
      </c>
      <c r="D39" s="332">
        <v>2021</v>
      </c>
      <c r="E39" s="226" t="s">
        <v>454</v>
      </c>
      <c r="F39" s="227"/>
      <c r="G39" s="227"/>
      <c r="H39" s="227"/>
      <c r="I39" s="227"/>
      <c r="J39" s="227"/>
      <c r="K39" s="227"/>
      <c r="L39" s="231" t="s">
        <v>783</v>
      </c>
      <c r="M39" s="226" t="s">
        <v>643</v>
      </c>
      <c r="N39" s="60"/>
    </row>
    <row r="40" spans="1:14" s="57" customFormat="1" ht="208.5" customHeight="1" x14ac:dyDescent="0.25">
      <c r="A40" s="404"/>
      <c r="B40" s="348">
        <v>4</v>
      </c>
      <c r="C40" s="331" t="s">
        <v>458</v>
      </c>
      <c r="D40" s="332">
        <v>2021</v>
      </c>
      <c r="E40" s="332" t="s">
        <v>454</v>
      </c>
      <c r="F40" s="405"/>
      <c r="G40" s="405"/>
      <c r="H40" s="405"/>
      <c r="I40" s="405"/>
      <c r="J40" s="405"/>
      <c r="K40" s="405"/>
      <c r="L40" s="332" t="s">
        <v>623</v>
      </c>
      <c r="M40" s="332" t="s">
        <v>747</v>
      </c>
      <c r="N40" s="60"/>
    </row>
    <row r="41" spans="1:14" s="57" customFormat="1" ht="207.75" customHeight="1" x14ac:dyDescent="0.25">
      <c r="A41" s="404"/>
      <c r="B41" s="348">
        <v>5</v>
      </c>
      <c r="C41" s="370" t="s">
        <v>1106</v>
      </c>
      <c r="D41" s="332">
        <v>2021</v>
      </c>
      <c r="E41" s="332" t="s">
        <v>454</v>
      </c>
      <c r="F41" s="228"/>
      <c r="G41" s="228"/>
      <c r="H41" s="228"/>
      <c r="I41" s="228"/>
      <c r="J41" s="228"/>
      <c r="K41" s="228"/>
      <c r="L41" s="332" t="s">
        <v>784</v>
      </c>
      <c r="M41" s="376" t="s">
        <v>645</v>
      </c>
      <c r="N41" s="60"/>
    </row>
    <row r="42" spans="1:14" s="57" customFormat="1" ht="129.75" customHeight="1" x14ac:dyDescent="0.25">
      <c r="A42" s="404"/>
      <c r="B42" s="348">
        <v>6</v>
      </c>
      <c r="C42" s="349" t="s">
        <v>1264</v>
      </c>
      <c r="D42" s="332">
        <v>2021</v>
      </c>
      <c r="E42" s="332" t="s">
        <v>1265</v>
      </c>
      <c r="F42" s="334">
        <f>SUM(G42:K42)</f>
        <v>40</v>
      </c>
      <c r="G42" s="345"/>
      <c r="H42" s="345"/>
      <c r="I42" s="334">
        <v>20</v>
      </c>
      <c r="J42" s="334"/>
      <c r="K42" s="334">
        <v>20</v>
      </c>
      <c r="L42" s="350" t="s">
        <v>792</v>
      </c>
      <c r="M42" s="332" t="s">
        <v>646</v>
      </c>
      <c r="N42" s="60"/>
    </row>
    <row r="43" spans="1:14" s="57" customFormat="1" ht="112.5" customHeight="1" x14ac:dyDescent="0.25">
      <c r="A43" s="404"/>
      <c r="B43" s="346">
        <v>7</v>
      </c>
      <c r="C43" s="347" t="s">
        <v>459</v>
      </c>
      <c r="D43" s="376">
        <v>2021</v>
      </c>
      <c r="E43" s="376" t="s">
        <v>454</v>
      </c>
      <c r="F43" s="228"/>
      <c r="G43" s="228"/>
      <c r="H43" s="228"/>
      <c r="I43" s="228"/>
      <c r="J43" s="228"/>
      <c r="K43" s="228"/>
      <c r="L43" s="376" t="s">
        <v>785</v>
      </c>
      <c r="M43" s="376" t="s">
        <v>892</v>
      </c>
      <c r="N43" s="60"/>
    </row>
    <row r="44" spans="1:14" s="57" customFormat="1" ht="95.25" customHeight="1" x14ac:dyDescent="0.25">
      <c r="A44" s="404"/>
      <c r="B44" s="332">
        <v>8</v>
      </c>
      <c r="C44" s="331" t="s">
        <v>455</v>
      </c>
      <c r="D44" s="332">
        <v>2021</v>
      </c>
      <c r="E44" s="332" t="s">
        <v>454</v>
      </c>
      <c r="F44" s="345"/>
      <c r="G44" s="345"/>
      <c r="H44" s="345"/>
      <c r="I44" s="345"/>
      <c r="J44" s="345"/>
      <c r="K44" s="345"/>
      <c r="L44" s="332" t="s">
        <v>786</v>
      </c>
      <c r="M44" s="332" t="s">
        <v>787</v>
      </c>
      <c r="N44" s="60"/>
    </row>
    <row r="45" spans="1:14" s="57" customFormat="1" ht="118.5" customHeight="1" x14ac:dyDescent="0.25">
      <c r="A45" s="404"/>
      <c r="B45" s="332">
        <v>9</v>
      </c>
      <c r="C45" s="331" t="s">
        <v>456</v>
      </c>
      <c r="D45" s="332">
        <v>2021</v>
      </c>
      <c r="E45" s="332" t="s">
        <v>1107</v>
      </c>
      <c r="F45" s="345"/>
      <c r="G45" s="345"/>
      <c r="H45" s="345"/>
      <c r="I45" s="345"/>
      <c r="J45" s="345"/>
      <c r="K45" s="345"/>
      <c r="L45" s="406" t="s">
        <v>793</v>
      </c>
      <c r="M45" s="332" t="s">
        <v>647</v>
      </c>
      <c r="N45" s="60"/>
    </row>
    <row r="46" spans="1:14" s="57" customFormat="1" ht="85.5" customHeight="1" x14ac:dyDescent="0.25">
      <c r="A46" s="404"/>
      <c r="B46" s="332">
        <v>10</v>
      </c>
      <c r="C46" s="331" t="s">
        <v>788</v>
      </c>
      <c r="D46" s="332">
        <v>2021</v>
      </c>
      <c r="E46" s="332" t="s">
        <v>1108</v>
      </c>
      <c r="F46" s="228"/>
      <c r="G46" s="228"/>
      <c r="H46" s="228"/>
      <c r="I46" s="228"/>
      <c r="J46" s="228"/>
      <c r="K46" s="228"/>
      <c r="L46" s="232" t="s">
        <v>893</v>
      </c>
      <c r="M46" s="376" t="s">
        <v>749</v>
      </c>
      <c r="N46" s="60"/>
    </row>
    <row r="47" spans="1:14" s="57" customFormat="1" ht="132" customHeight="1" x14ac:dyDescent="0.25">
      <c r="A47" s="404"/>
      <c r="B47" s="332">
        <v>11</v>
      </c>
      <c r="C47" s="331" t="s">
        <v>460</v>
      </c>
      <c r="D47" s="332">
        <v>2021</v>
      </c>
      <c r="E47" s="332" t="s">
        <v>1108</v>
      </c>
      <c r="F47" s="228"/>
      <c r="G47" s="228"/>
      <c r="H47" s="228"/>
      <c r="I47" s="228"/>
      <c r="J47" s="228"/>
      <c r="K47" s="228"/>
      <c r="L47" s="406" t="s">
        <v>789</v>
      </c>
      <c r="M47" s="376">
        <v>0</v>
      </c>
      <c r="N47" s="60"/>
    </row>
    <row r="48" spans="1:14" s="57" customFormat="1" ht="114.75" customHeight="1" x14ac:dyDescent="0.25">
      <c r="A48" s="364"/>
      <c r="B48" s="150">
        <v>12</v>
      </c>
      <c r="C48" s="89" t="s">
        <v>790</v>
      </c>
      <c r="D48" s="150">
        <v>2021</v>
      </c>
      <c r="E48" s="150" t="s">
        <v>454</v>
      </c>
      <c r="F48" s="61"/>
      <c r="G48" s="61"/>
      <c r="H48" s="61"/>
      <c r="I48" s="61"/>
      <c r="J48" s="61"/>
      <c r="K48" s="61"/>
      <c r="L48" s="151" t="s">
        <v>791</v>
      </c>
      <c r="M48" s="150" t="s">
        <v>648</v>
      </c>
      <c r="N48" s="60"/>
    </row>
    <row r="49" spans="1:14" s="57" customFormat="1" ht="144.75" customHeight="1" x14ac:dyDescent="0.25">
      <c r="A49" s="404"/>
      <c r="B49" s="332">
        <v>13</v>
      </c>
      <c r="C49" s="349" t="s">
        <v>779</v>
      </c>
      <c r="D49" s="332">
        <v>2021</v>
      </c>
      <c r="E49" s="332" t="s">
        <v>454</v>
      </c>
      <c r="F49" s="345"/>
      <c r="G49" s="345"/>
      <c r="H49" s="345"/>
      <c r="I49" s="345"/>
      <c r="J49" s="345"/>
      <c r="K49" s="345"/>
      <c r="L49" s="407" t="s">
        <v>791</v>
      </c>
      <c r="M49" s="332" t="s">
        <v>649</v>
      </c>
      <c r="N49" s="60"/>
    </row>
    <row r="50" spans="1:14" s="57" customFormat="1" ht="237" customHeight="1" x14ac:dyDescent="0.25">
      <c r="A50" s="404"/>
      <c r="B50" s="332">
        <v>14</v>
      </c>
      <c r="C50" s="349" t="s">
        <v>1125</v>
      </c>
      <c r="D50" s="332">
        <v>2021</v>
      </c>
      <c r="E50" s="332" t="s">
        <v>454</v>
      </c>
      <c r="F50" s="228"/>
      <c r="G50" s="228"/>
      <c r="H50" s="228"/>
      <c r="I50" s="228"/>
      <c r="J50" s="228"/>
      <c r="K50" s="228"/>
      <c r="L50" s="407" t="s">
        <v>791</v>
      </c>
      <c r="M50" s="376" t="s">
        <v>649</v>
      </c>
      <c r="N50" s="60"/>
    </row>
    <row r="51" spans="1:14" s="57" customFormat="1" ht="142.5" customHeight="1" x14ac:dyDescent="0.25">
      <c r="A51" s="230"/>
      <c r="B51" s="332">
        <v>15</v>
      </c>
      <c r="C51" s="233" t="s">
        <v>778</v>
      </c>
      <c r="D51" s="332">
        <v>2021</v>
      </c>
      <c r="E51" s="332" t="s">
        <v>454</v>
      </c>
      <c r="F51" s="408"/>
      <c r="G51" s="408"/>
      <c r="H51" s="408"/>
      <c r="I51" s="408"/>
      <c r="J51" s="408"/>
      <c r="K51" s="408"/>
      <c r="L51" s="356" t="s">
        <v>894</v>
      </c>
      <c r="M51" s="342" t="s">
        <v>629</v>
      </c>
      <c r="N51" s="60"/>
    </row>
    <row r="52" spans="1:14" s="57" customFormat="1" ht="18.75" customHeight="1" x14ac:dyDescent="0.25">
      <c r="A52" s="344"/>
      <c r="B52" s="336"/>
      <c r="C52" s="331" t="s">
        <v>863</v>
      </c>
      <c r="D52" s="332"/>
      <c r="E52" s="332"/>
      <c r="F52" s="343">
        <f>G52+H52+I52+J52+K52</f>
        <v>40</v>
      </c>
      <c r="G52" s="343">
        <f>SUM(G37:G51)</f>
        <v>0</v>
      </c>
      <c r="H52" s="343">
        <f t="shared" ref="H52:K52" si="8">SUM(H37:H51)</f>
        <v>0</v>
      </c>
      <c r="I52" s="343">
        <f t="shared" si="8"/>
        <v>20</v>
      </c>
      <c r="J52" s="343">
        <f t="shared" si="8"/>
        <v>0</v>
      </c>
      <c r="K52" s="343">
        <f t="shared" si="8"/>
        <v>20</v>
      </c>
      <c r="L52" s="336"/>
      <c r="M52" s="336"/>
      <c r="N52" s="60"/>
    </row>
    <row r="53" spans="1:14" s="57" customFormat="1" ht="15" customHeight="1" x14ac:dyDescent="0.25">
      <c r="A53" s="628" t="s">
        <v>864</v>
      </c>
      <c r="B53" s="629"/>
      <c r="C53" s="629"/>
      <c r="D53" s="629"/>
      <c r="E53" s="629"/>
      <c r="F53" s="629"/>
      <c r="G53" s="629"/>
      <c r="H53" s="629"/>
      <c r="I53" s="629"/>
      <c r="J53" s="629"/>
      <c r="K53" s="629"/>
      <c r="L53" s="629"/>
      <c r="M53" s="630"/>
      <c r="N53" s="60"/>
    </row>
    <row r="54" spans="1:14" s="57" customFormat="1" ht="36" customHeight="1" x14ac:dyDescent="0.25">
      <c r="A54" s="631" t="s">
        <v>160</v>
      </c>
      <c r="B54" s="405"/>
      <c r="C54" s="409" t="s">
        <v>415</v>
      </c>
      <c r="D54" s="405"/>
      <c r="E54" s="405"/>
      <c r="F54" s="405"/>
      <c r="G54" s="405"/>
      <c r="H54" s="405"/>
      <c r="I54" s="405"/>
      <c r="J54" s="405"/>
      <c r="K54" s="405"/>
      <c r="L54" s="405"/>
      <c r="M54" s="405"/>
      <c r="N54" s="60"/>
    </row>
    <row r="55" spans="1:14" s="57" customFormat="1" ht="206.25" customHeight="1" x14ac:dyDescent="0.25">
      <c r="A55" s="632"/>
      <c r="B55" s="201">
        <v>1</v>
      </c>
      <c r="C55" s="202" t="s">
        <v>1109</v>
      </c>
      <c r="D55" s="203">
        <v>2021</v>
      </c>
      <c r="E55" s="203" t="s">
        <v>123</v>
      </c>
      <c r="F55" s="218">
        <f>G55+H55+I55+J55+K55</f>
        <v>6830</v>
      </c>
      <c r="G55" s="218"/>
      <c r="H55" s="218"/>
      <c r="I55" s="218"/>
      <c r="J55" s="218">
        <v>6830</v>
      </c>
      <c r="K55" s="204"/>
      <c r="L55" s="204" t="s">
        <v>1272</v>
      </c>
      <c r="M55" s="410" t="s">
        <v>409</v>
      </c>
      <c r="N55" s="60"/>
    </row>
    <row r="56" spans="1:14" s="57" customFormat="1" ht="113.25" customHeight="1" x14ac:dyDescent="0.25">
      <c r="A56" s="632"/>
      <c r="B56" s="205">
        <v>2</v>
      </c>
      <c r="C56" s="206" t="s">
        <v>1110</v>
      </c>
      <c r="D56" s="207">
        <v>2021</v>
      </c>
      <c r="E56" s="207" t="s">
        <v>123</v>
      </c>
      <c r="F56" s="218">
        <f t="shared" ref="F56:F58" si="9">G56+H56+I56+J56+K56</f>
        <v>1670</v>
      </c>
      <c r="G56" s="219"/>
      <c r="H56" s="219"/>
      <c r="I56" s="219"/>
      <c r="J56" s="219">
        <v>1670</v>
      </c>
      <c r="K56" s="208"/>
      <c r="L56" s="208" t="s">
        <v>599</v>
      </c>
      <c r="M56" s="411" t="s">
        <v>410</v>
      </c>
      <c r="N56" s="60"/>
    </row>
    <row r="57" spans="1:14" s="57" customFormat="1" ht="81" customHeight="1" x14ac:dyDescent="0.25">
      <c r="A57" s="632"/>
      <c r="B57" s="205">
        <v>3</v>
      </c>
      <c r="C57" s="206" t="s">
        <v>411</v>
      </c>
      <c r="D57" s="207">
        <v>2021</v>
      </c>
      <c r="E57" s="207" t="s">
        <v>123</v>
      </c>
      <c r="F57" s="218">
        <f t="shared" si="9"/>
        <v>620</v>
      </c>
      <c r="G57" s="219"/>
      <c r="H57" s="219"/>
      <c r="I57" s="219"/>
      <c r="J57" s="219">
        <v>620</v>
      </c>
      <c r="K57" s="208"/>
      <c r="L57" s="208" t="s">
        <v>600</v>
      </c>
      <c r="M57" s="411" t="s">
        <v>412</v>
      </c>
      <c r="N57" s="60"/>
    </row>
    <row r="58" spans="1:14" s="57" customFormat="1" ht="48.75" customHeight="1" x14ac:dyDescent="0.25">
      <c r="A58" s="632"/>
      <c r="B58" s="205">
        <v>4</v>
      </c>
      <c r="C58" s="209" t="s">
        <v>413</v>
      </c>
      <c r="D58" s="207">
        <v>2021</v>
      </c>
      <c r="E58" s="207" t="s">
        <v>144</v>
      </c>
      <c r="F58" s="218">
        <f t="shared" si="9"/>
        <v>20</v>
      </c>
      <c r="G58" s="219"/>
      <c r="H58" s="219"/>
      <c r="I58" s="219"/>
      <c r="J58" s="219">
        <v>20</v>
      </c>
      <c r="K58" s="208"/>
      <c r="L58" s="208" t="s">
        <v>601</v>
      </c>
      <c r="M58" s="411" t="s">
        <v>414</v>
      </c>
      <c r="N58" s="60"/>
    </row>
    <row r="59" spans="1:14" s="57" customFormat="1" ht="33.75" customHeight="1" x14ac:dyDescent="0.25">
      <c r="A59" s="632"/>
      <c r="B59" s="412"/>
      <c r="C59" s="413" t="s">
        <v>416</v>
      </c>
      <c r="D59" s="414"/>
      <c r="E59" s="414"/>
      <c r="F59" s="415"/>
      <c r="G59" s="415"/>
      <c r="H59" s="415"/>
      <c r="I59" s="415"/>
      <c r="J59" s="415"/>
      <c r="K59" s="416"/>
      <c r="L59" s="417"/>
      <c r="M59" s="29"/>
      <c r="N59" s="60"/>
    </row>
    <row r="60" spans="1:14" s="57" customFormat="1" ht="83.25" customHeight="1" x14ac:dyDescent="0.25">
      <c r="A60" s="632"/>
      <c r="B60" s="217" t="s">
        <v>21</v>
      </c>
      <c r="C60" s="206" t="s">
        <v>417</v>
      </c>
      <c r="D60" s="207">
        <v>2021</v>
      </c>
      <c r="E60" s="207" t="s">
        <v>123</v>
      </c>
      <c r="F60" s="219">
        <f>G60+H60+I60+J60+K60</f>
        <v>2260</v>
      </c>
      <c r="G60" s="219"/>
      <c r="H60" s="219"/>
      <c r="I60" s="219"/>
      <c r="J60" s="219">
        <v>2260</v>
      </c>
      <c r="K60" s="208"/>
      <c r="L60" s="208" t="s">
        <v>602</v>
      </c>
      <c r="M60" s="411" t="s">
        <v>418</v>
      </c>
      <c r="N60" s="60"/>
    </row>
    <row r="61" spans="1:14" s="57" customFormat="1" ht="84" customHeight="1" x14ac:dyDescent="0.25">
      <c r="A61" s="632"/>
      <c r="B61" s="351">
        <v>2</v>
      </c>
      <c r="C61" s="352" t="s">
        <v>419</v>
      </c>
      <c r="D61" s="353">
        <v>2021</v>
      </c>
      <c r="E61" s="353" t="s">
        <v>123</v>
      </c>
      <c r="F61" s="354">
        <f>G61+H61+I61+J61+K61</f>
        <v>150</v>
      </c>
      <c r="G61" s="354"/>
      <c r="H61" s="354"/>
      <c r="I61" s="354"/>
      <c r="J61" s="354">
        <v>150</v>
      </c>
      <c r="K61" s="355"/>
      <c r="L61" s="355" t="s">
        <v>603</v>
      </c>
      <c r="M61" s="418" t="s">
        <v>420</v>
      </c>
      <c r="N61" s="60"/>
    </row>
    <row r="62" spans="1:14" s="57" customFormat="1" ht="64.5" customHeight="1" x14ac:dyDescent="0.25">
      <c r="A62" s="632"/>
      <c r="B62" s="453">
        <v>3</v>
      </c>
      <c r="C62" s="454" t="s">
        <v>421</v>
      </c>
      <c r="D62" s="455">
        <v>2021</v>
      </c>
      <c r="E62" s="455" t="s">
        <v>123</v>
      </c>
      <c r="F62" s="456">
        <f>G62+H62+I62+J62+K62</f>
        <v>700</v>
      </c>
      <c r="G62" s="457"/>
      <c r="H62" s="458"/>
      <c r="I62" s="457"/>
      <c r="J62" s="459">
        <v>700</v>
      </c>
      <c r="K62" s="460"/>
      <c r="L62" s="460" t="s">
        <v>602</v>
      </c>
      <c r="M62" s="461" t="s">
        <v>422</v>
      </c>
      <c r="N62" s="60"/>
    </row>
    <row r="63" spans="1:14" s="57" customFormat="1" ht="51" customHeight="1" x14ac:dyDescent="0.25">
      <c r="A63" s="632"/>
      <c r="B63" s="210"/>
      <c r="C63" s="200" t="s">
        <v>423</v>
      </c>
      <c r="D63" s="211"/>
      <c r="E63" s="211"/>
      <c r="F63" s="212"/>
      <c r="G63" s="213"/>
      <c r="H63" s="214"/>
      <c r="I63" s="213"/>
      <c r="J63" s="212"/>
      <c r="K63" s="212"/>
      <c r="L63" s="212"/>
      <c r="M63" s="212"/>
      <c r="N63" s="60"/>
    </row>
    <row r="64" spans="1:14" s="57" customFormat="1" ht="97.5" customHeight="1" x14ac:dyDescent="0.25">
      <c r="A64" s="632"/>
      <c r="B64" s="210">
        <v>1</v>
      </c>
      <c r="C64" s="206" t="s">
        <v>1071</v>
      </c>
      <c r="D64" s="207">
        <v>2021</v>
      </c>
      <c r="E64" s="207" t="s">
        <v>123</v>
      </c>
      <c r="F64" s="208"/>
      <c r="G64" s="208"/>
      <c r="H64" s="208"/>
      <c r="I64" s="208"/>
      <c r="J64" s="208"/>
      <c r="K64" s="208"/>
      <c r="L64" s="208" t="s">
        <v>604</v>
      </c>
      <c r="M64" s="411" t="s">
        <v>424</v>
      </c>
      <c r="N64" s="60"/>
    </row>
    <row r="65" spans="1:14" s="57" customFormat="1" ht="97.5" customHeight="1" x14ac:dyDescent="0.25">
      <c r="A65" s="632"/>
      <c r="B65" s="210">
        <v>2</v>
      </c>
      <c r="C65" s="206" t="s">
        <v>427</v>
      </c>
      <c r="D65" s="207">
        <v>2021</v>
      </c>
      <c r="E65" s="207" t="s">
        <v>144</v>
      </c>
      <c r="F65" s="208"/>
      <c r="G65" s="208"/>
      <c r="H65" s="208"/>
      <c r="I65" s="208"/>
      <c r="J65" s="208"/>
      <c r="K65" s="208"/>
      <c r="L65" s="208" t="s">
        <v>605</v>
      </c>
      <c r="M65" s="411" t="s">
        <v>424</v>
      </c>
      <c r="N65" s="60"/>
    </row>
    <row r="66" spans="1:14" s="57" customFormat="1" ht="63" customHeight="1" x14ac:dyDescent="0.25">
      <c r="A66" s="633"/>
      <c r="B66" s="320">
        <v>3</v>
      </c>
      <c r="C66" s="206" t="s">
        <v>425</v>
      </c>
      <c r="D66" s="207">
        <v>2021</v>
      </c>
      <c r="E66" s="207" t="s">
        <v>144</v>
      </c>
      <c r="F66" s="208"/>
      <c r="G66" s="215"/>
      <c r="H66" s="216"/>
      <c r="I66" s="215"/>
      <c r="J66" s="208"/>
      <c r="K66" s="208"/>
      <c r="L66" s="208" t="s">
        <v>606</v>
      </c>
      <c r="M66" s="411" t="s">
        <v>426</v>
      </c>
      <c r="N66" s="60"/>
    </row>
    <row r="67" spans="1:14" s="57" customFormat="1" ht="15" customHeight="1" x14ac:dyDescent="0.25">
      <c r="A67" s="452"/>
      <c r="B67" s="264"/>
      <c r="C67" s="140" t="s">
        <v>865</v>
      </c>
      <c r="D67" s="150"/>
      <c r="E67" s="150"/>
      <c r="F67" s="148">
        <f>G67+H67+I67+J67+K67</f>
        <v>12250</v>
      </c>
      <c r="G67" s="148">
        <f>SUM(G55:G66)</f>
        <v>0</v>
      </c>
      <c r="H67" s="148">
        <f t="shared" ref="H67:K67" si="10">SUM(H55:H66)</f>
        <v>0</v>
      </c>
      <c r="I67" s="148">
        <f t="shared" si="10"/>
        <v>0</v>
      </c>
      <c r="J67" s="148">
        <f t="shared" si="10"/>
        <v>12250</v>
      </c>
      <c r="K67" s="148">
        <f t="shared" si="10"/>
        <v>0</v>
      </c>
      <c r="L67" s="28"/>
      <c r="M67" s="264"/>
      <c r="N67" s="60"/>
    </row>
    <row r="68" spans="1:14" ht="17.25" customHeight="1" x14ac:dyDescent="0.25">
      <c r="A68" s="589" t="s">
        <v>866</v>
      </c>
      <c r="B68" s="590"/>
      <c r="C68" s="590"/>
      <c r="D68" s="590"/>
      <c r="E68" s="590"/>
      <c r="F68" s="590"/>
      <c r="G68" s="590"/>
      <c r="H68" s="590"/>
      <c r="I68" s="590"/>
      <c r="J68" s="590"/>
      <c r="K68" s="590"/>
      <c r="L68" s="590"/>
      <c r="M68" s="591"/>
    </row>
    <row r="69" spans="1:14" s="57" customFormat="1" ht="65.25" customHeight="1" x14ac:dyDescent="0.25">
      <c r="A69" s="565" t="s">
        <v>161</v>
      </c>
      <c r="B69" s="116" t="s">
        <v>21</v>
      </c>
      <c r="C69" s="237" t="s">
        <v>488</v>
      </c>
      <c r="D69" s="486">
        <v>2021</v>
      </c>
      <c r="E69" s="11" t="s">
        <v>466</v>
      </c>
      <c r="F69" s="18">
        <f>G69+H69+I69+J69+K69</f>
        <v>25800</v>
      </c>
      <c r="G69" s="117"/>
      <c r="H69" s="117"/>
      <c r="I69" s="148">
        <v>25800</v>
      </c>
      <c r="J69" s="117"/>
      <c r="K69" s="117"/>
      <c r="L69" s="309" t="s">
        <v>657</v>
      </c>
      <c r="M69" s="278" t="s">
        <v>656</v>
      </c>
      <c r="N69" s="60"/>
    </row>
    <row r="70" spans="1:14" s="57" customFormat="1" ht="66.75" customHeight="1" x14ac:dyDescent="0.25">
      <c r="A70" s="566"/>
      <c r="B70" s="116" t="s">
        <v>23</v>
      </c>
      <c r="C70" s="65" t="s">
        <v>489</v>
      </c>
      <c r="D70" s="332">
        <v>2021</v>
      </c>
      <c r="E70" s="11" t="s">
        <v>466</v>
      </c>
      <c r="F70" s="18">
        <f t="shared" ref="F70:F71" si="11">G70+H70+I70+J70+K70</f>
        <v>56000</v>
      </c>
      <c r="G70" s="117"/>
      <c r="H70" s="117"/>
      <c r="I70" s="343">
        <v>56000</v>
      </c>
      <c r="J70" s="117"/>
      <c r="K70" s="117"/>
      <c r="L70" s="336" t="s">
        <v>650</v>
      </c>
      <c r="M70" s="486" t="s">
        <v>1324</v>
      </c>
      <c r="N70" s="60"/>
    </row>
    <row r="71" spans="1:14" s="57" customFormat="1" ht="345" customHeight="1" x14ac:dyDescent="0.25">
      <c r="A71" s="566"/>
      <c r="B71" s="116" t="s">
        <v>24</v>
      </c>
      <c r="C71" s="534" t="s">
        <v>1401</v>
      </c>
      <c r="D71" s="486">
        <v>2021</v>
      </c>
      <c r="E71" s="11" t="s">
        <v>466</v>
      </c>
      <c r="F71" s="18">
        <f t="shared" si="11"/>
        <v>2000</v>
      </c>
      <c r="G71" s="117"/>
      <c r="H71" s="117"/>
      <c r="I71" s="148">
        <v>2000</v>
      </c>
      <c r="J71" s="533"/>
      <c r="K71" s="533"/>
      <c r="L71" s="530" t="s">
        <v>490</v>
      </c>
      <c r="M71" s="146" t="s">
        <v>1355</v>
      </c>
      <c r="N71" s="60"/>
    </row>
    <row r="72" spans="1:14" s="57" customFormat="1" ht="408.75" customHeight="1" x14ac:dyDescent="0.25">
      <c r="A72" s="566"/>
      <c r="B72" s="116" t="s">
        <v>25</v>
      </c>
      <c r="C72" s="545" t="s">
        <v>1369</v>
      </c>
      <c r="D72" s="486">
        <v>2021</v>
      </c>
      <c r="E72" s="11" t="s">
        <v>466</v>
      </c>
      <c r="F72" s="117">
        <f t="shared" ref="F72:F77" si="12">G72+H72+I72+J72+K72</f>
        <v>2000</v>
      </c>
      <c r="G72" s="117"/>
      <c r="H72" s="117"/>
      <c r="I72" s="148">
        <v>2000</v>
      </c>
      <c r="J72" s="533"/>
      <c r="K72" s="533"/>
      <c r="L72" s="530" t="s">
        <v>490</v>
      </c>
      <c r="M72" s="146" t="s">
        <v>1367</v>
      </c>
      <c r="N72" s="60"/>
    </row>
    <row r="73" spans="1:14" s="57" customFormat="1" ht="408.75" customHeight="1" x14ac:dyDescent="0.25">
      <c r="A73" s="566"/>
      <c r="B73" s="116" t="s">
        <v>26</v>
      </c>
      <c r="C73" s="546" t="s">
        <v>1368</v>
      </c>
      <c r="D73" s="486">
        <v>2021</v>
      </c>
      <c r="E73" s="11" t="s">
        <v>466</v>
      </c>
      <c r="F73" s="117">
        <f t="shared" si="12"/>
        <v>35500</v>
      </c>
      <c r="G73" s="117"/>
      <c r="H73" s="117"/>
      <c r="I73" s="148">
        <v>35500</v>
      </c>
      <c r="J73" s="117"/>
      <c r="K73" s="117"/>
      <c r="L73" s="277" t="s">
        <v>650</v>
      </c>
      <c r="M73" s="147" t="s">
        <v>1325</v>
      </c>
      <c r="N73" s="60"/>
    </row>
    <row r="74" spans="1:14" s="57" customFormat="1" ht="180" customHeight="1" x14ac:dyDescent="0.25">
      <c r="A74" s="566"/>
      <c r="B74" s="116" t="s">
        <v>27</v>
      </c>
      <c r="C74" s="238" t="s">
        <v>1360</v>
      </c>
      <c r="D74" s="486">
        <v>2021</v>
      </c>
      <c r="E74" s="11" t="s">
        <v>466</v>
      </c>
      <c r="F74" s="117">
        <f t="shared" si="12"/>
        <v>1000</v>
      </c>
      <c r="G74" s="117"/>
      <c r="H74" s="117"/>
      <c r="I74" s="148">
        <v>1000</v>
      </c>
      <c r="J74" s="117"/>
      <c r="K74" s="117"/>
      <c r="L74" s="278" t="s">
        <v>1327</v>
      </c>
      <c r="M74" s="486" t="s">
        <v>1326</v>
      </c>
      <c r="N74" s="60"/>
    </row>
    <row r="75" spans="1:14" s="57" customFormat="1" ht="123" customHeight="1" x14ac:dyDescent="0.25">
      <c r="A75" s="566"/>
      <c r="B75" s="116" t="s">
        <v>47</v>
      </c>
      <c r="C75" s="238" t="s">
        <v>491</v>
      </c>
      <c r="D75" s="486">
        <v>2021</v>
      </c>
      <c r="E75" s="11" t="s">
        <v>466</v>
      </c>
      <c r="F75" s="117">
        <f t="shared" si="12"/>
        <v>7220</v>
      </c>
      <c r="G75" s="117"/>
      <c r="H75" s="117"/>
      <c r="I75" s="148">
        <v>7220</v>
      </c>
      <c r="J75" s="117"/>
      <c r="K75" s="117"/>
      <c r="L75" s="239" t="s">
        <v>492</v>
      </c>
      <c r="M75" s="147" t="s">
        <v>659</v>
      </c>
      <c r="N75" s="60"/>
    </row>
    <row r="76" spans="1:14" s="57" customFormat="1" ht="130.5" customHeight="1" x14ac:dyDescent="0.25">
      <c r="A76" s="566"/>
      <c r="B76" s="116" t="s">
        <v>48</v>
      </c>
      <c r="C76" s="238" t="s">
        <v>1328</v>
      </c>
      <c r="D76" s="486">
        <v>2021</v>
      </c>
      <c r="E76" s="11" t="s">
        <v>466</v>
      </c>
      <c r="F76" s="117">
        <f t="shared" si="12"/>
        <v>4500</v>
      </c>
      <c r="G76" s="117"/>
      <c r="H76" s="117"/>
      <c r="I76" s="148">
        <v>4500</v>
      </c>
      <c r="J76" s="117"/>
      <c r="K76" s="117"/>
      <c r="L76" s="239" t="s">
        <v>661</v>
      </c>
      <c r="M76" s="147" t="s">
        <v>660</v>
      </c>
      <c r="N76" s="60"/>
    </row>
    <row r="77" spans="1:14" s="57" customFormat="1" ht="119.25" customHeight="1" x14ac:dyDescent="0.25">
      <c r="A77" s="566"/>
      <c r="B77" s="116" t="s">
        <v>550</v>
      </c>
      <c r="C77" s="279" t="s">
        <v>1329</v>
      </c>
      <c r="D77" s="486">
        <v>2021</v>
      </c>
      <c r="E77" s="11" t="s">
        <v>466</v>
      </c>
      <c r="F77" s="117">
        <f t="shared" si="12"/>
        <v>2000</v>
      </c>
      <c r="G77" s="533"/>
      <c r="H77" s="533"/>
      <c r="I77" s="148">
        <v>2000</v>
      </c>
      <c r="J77" s="117"/>
      <c r="K77" s="117"/>
      <c r="L77" s="239" t="s">
        <v>663</v>
      </c>
      <c r="M77" s="147" t="s">
        <v>662</v>
      </c>
      <c r="N77" s="60"/>
    </row>
    <row r="78" spans="1:14" s="57" customFormat="1" ht="150" customHeight="1" x14ac:dyDescent="0.25">
      <c r="A78" s="566"/>
      <c r="B78" s="116" t="s">
        <v>557</v>
      </c>
      <c r="C78" s="65" t="s">
        <v>1370</v>
      </c>
      <c r="D78" s="491">
        <v>2021</v>
      </c>
      <c r="E78" s="235" t="s">
        <v>466</v>
      </c>
      <c r="F78" s="117">
        <f t="shared" ref="F78:F80" si="13">G78+H78+I78+J78+K78</f>
        <v>1700</v>
      </c>
      <c r="G78" s="240"/>
      <c r="H78" s="240"/>
      <c r="I78" s="156">
        <v>1700</v>
      </c>
      <c r="J78" s="240"/>
      <c r="K78" s="240"/>
      <c r="L78" s="491" t="s">
        <v>961</v>
      </c>
      <c r="M78" s="486" t="s">
        <v>629</v>
      </c>
      <c r="N78" s="60"/>
    </row>
    <row r="79" spans="1:14" s="57" customFormat="1" ht="99" customHeight="1" x14ac:dyDescent="0.25">
      <c r="A79" s="566"/>
      <c r="B79" s="116" t="s">
        <v>558</v>
      </c>
      <c r="C79" s="65" t="s">
        <v>877</v>
      </c>
      <c r="D79" s="491">
        <v>2021</v>
      </c>
      <c r="E79" s="235" t="s">
        <v>466</v>
      </c>
      <c r="F79" s="117">
        <f t="shared" si="13"/>
        <v>1142.491</v>
      </c>
      <c r="G79" s="117"/>
      <c r="H79" s="117"/>
      <c r="I79" s="156">
        <v>1142.491</v>
      </c>
      <c r="J79" s="117"/>
      <c r="K79" s="117"/>
      <c r="L79" s="491" t="s">
        <v>961</v>
      </c>
      <c r="M79" s="486" t="s">
        <v>629</v>
      </c>
      <c r="N79" s="60"/>
    </row>
    <row r="80" spans="1:14" s="57" customFormat="1" ht="66.75" customHeight="1" x14ac:dyDescent="0.25">
      <c r="A80" s="566"/>
      <c r="B80" s="116" t="s">
        <v>559</v>
      </c>
      <c r="C80" s="65" t="s">
        <v>493</v>
      </c>
      <c r="D80" s="336">
        <v>2021</v>
      </c>
      <c r="E80" s="235" t="s">
        <v>466</v>
      </c>
      <c r="F80" s="117">
        <f t="shared" si="13"/>
        <v>100</v>
      </c>
      <c r="G80" s="117"/>
      <c r="H80" s="117"/>
      <c r="I80" s="156">
        <v>100</v>
      </c>
      <c r="J80" s="117"/>
      <c r="K80" s="117"/>
      <c r="L80" s="336" t="s">
        <v>918</v>
      </c>
      <c r="M80" s="486" t="s">
        <v>665</v>
      </c>
      <c r="N80" s="60"/>
    </row>
    <row r="81" spans="1:14" s="57" customFormat="1" ht="114.75" customHeight="1" x14ac:dyDescent="0.25">
      <c r="A81" s="566"/>
      <c r="B81" s="116" t="s">
        <v>560</v>
      </c>
      <c r="C81" s="331" t="s">
        <v>428</v>
      </c>
      <c r="D81" s="330">
        <v>2021</v>
      </c>
      <c r="E81" s="332" t="s">
        <v>494</v>
      </c>
      <c r="F81" s="117">
        <f>G81+H81+I81+J81+K81</f>
        <v>5</v>
      </c>
      <c r="G81" s="117"/>
      <c r="H81" s="117"/>
      <c r="I81" s="343">
        <v>5</v>
      </c>
      <c r="J81" s="117"/>
      <c r="K81" s="117"/>
      <c r="L81" s="332" t="s">
        <v>666</v>
      </c>
      <c r="M81" s="486" t="s">
        <v>636</v>
      </c>
      <c r="N81" s="60"/>
    </row>
    <row r="82" spans="1:14" ht="111.75" customHeight="1" x14ac:dyDescent="0.25">
      <c r="A82" s="566"/>
      <c r="B82" s="220" t="s">
        <v>561</v>
      </c>
      <c r="C82" s="68" t="s">
        <v>428</v>
      </c>
      <c r="D82" s="64">
        <v>2021</v>
      </c>
      <c r="E82" s="491" t="s">
        <v>1196</v>
      </c>
      <c r="F82" s="156">
        <f>G82+H82+I82+J82+K82</f>
        <v>10</v>
      </c>
      <c r="G82" s="156"/>
      <c r="H82" s="156"/>
      <c r="I82" s="156">
        <v>10</v>
      </c>
      <c r="J82" s="156"/>
      <c r="K82" s="156"/>
      <c r="L82" s="332" t="s">
        <v>1298</v>
      </c>
      <c r="M82" s="491" t="s">
        <v>1302</v>
      </c>
    </row>
    <row r="83" spans="1:14" ht="130.5" customHeight="1" x14ac:dyDescent="0.25">
      <c r="A83" s="566"/>
      <c r="B83" s="220" t="s">
        <v>562</v>
      </c>
      <c r="C83" s="68" t="s">
        <v>1330</v>
      </c>
      <c r="D83" s="64">
        <v>2021</v>
      </c>
      <c r="E83" s="491" t="s">
        <v>1197</v>
      </c>
      <c r="F83" s="156">
        <f>G83+H83+I83+J83+K83</f>
        <v>250</v>
      </c>
      <c r="G83" s="156"/>
      <c r="H83" s="156"/>
      <c r="I83" s="156">
        <v>250</v>
      </c>
      <c r="J83" s="156"/>
      <c r="K83" s="156"/>
      <c r="L83" s="491" t="s">
        <v>668</v>
      </c>
      <c r="M83" s="491" t="s">
        <v>629</v>
      </c>
    </row>
    <row r="84" spans="1:14" s="480" customFormat="1" ht="130.5" customHeight="1" x14ac:dyDescent="0.25">
      <c r="A84" s="539"/>
      <c r="B84" s="220" t="s">
        <v>586</v>
      </c>
      <c r="C84" s="68" t="s">
        <v>1402</v>
      </c>
      <c r="D84" s="64">
        <v>2021</v>
      </c>
      <c r="E84" s="486" t="s">
        <v>494</v>
      </c>
      <c r="F84" s="156">
        <f t="shared" ref="F84" si="14">G84+H84+I84+J84+K84</f>
        <v>250</v>
      </c>
      <c r="G84" s="156"/>
      <c r="H84" s="156"/>
      <c r="I84" s="156">
        <v>250</v>
      </c>
      <c r="J84" s="156"/>
      <c r="K84" s="156"/>
      <c r="L84" s="491" t="s">
        <v>922</v>
      </c>
      <c r="M84" s="491" t="s">
        <v>629</v>
      </c>
      <c r="N84" s="481"/>
    </row>
    <row r="85" spans="1:14" ht="15.75" x14ac:dyDescent="0.25">
      <c r="A85" s="26"/>
      <c r="B85" s="22"/>
      <c r="C85" s="140" t="s">
        <v>867</v>
      </c>
      <c r="D85" s="150"/>
      <c r="E85" s="150"/>
      <c r="F85" s="148">
        <f>G85+H85+I85+J85+K85</f>
        <v>139477.49100000001</v>
      </c>
      <c r="G85" s="148">
        <f>SUM(G69:G84)</f>
        <v>0</v>
      </c>
      <c r="H85" s="148">
        <f t="shared" ref="H85:K85" si="15">SUM(H69:H84)</f>
        <v>0</v>
      </c>
      <c r="I85" s="148">
        <f t="shared" si="15"/>
        <v>139477.49100000001</v>
      </c>
      <c r="J85" s="148">
        <f t="shared" si="15"/>
        <v>0</v>
      </c>
      <c r="K85" s="148">
        <f t="shared" si="15"/>
        <v>0</v>
      </c>
      <c r="L85" s="140"/>
      <c r="M85" s="61"/>
    </row>
    <row r="86" spans="1:14" ht="18.75" x14ac:dyDescent="0.25">
      <c r="A86" s="584" t="s">
        <v>1057</v>
      </c>
      <c r="B86" s="585"/>
      <c r="C86" s="585"/>
      <c r="D86" s="585"/>
      <c r="E86" s="585"/>
      <c r="F86" s="585"/>
      <c r="G86" s="585"/>
      <c r="H86" s="585"/>
      <c r="I86" s="585"/>
      <c r="J86" s="585"/>
      <c r="K86" s="585"/>
      <c r="L86" s="585"/>
      <c r="M86" s="586"/>
    </row>
    <row r="87" spans="1:14" ht="15.75" x14ac:dyDescent="0.25">
      <c r="A87" s="589" t="s">
        <v>868</v>
      </c>
      <c r="B87" s="590"/>
      <c r="C87" s="590"/>
      <c r="D87" s="590"/>
      <c r="E87" s="590"/>
      <c r="F87" s="590"/>
      <c r="G87" s="590"/>
      <c r="H87" s="590"/>
      <c r="I87" s="590"/>
      <c r="J87" s="590"/>
      <c r="K87" s="590"/>
      <c r="L87" s="590"/>
      <c r="M87" s="591"/>
    </row>
    <row r="88" spans="1:14" ht="49.5" customHeight="1" x14ac:dyDescent="0.25">
      <c r="A88" s="603" t="s">
        <v>162</v>
      </c>
      <c r="B88" s="221">
        <v>1</v>
      </c>
      <c r="C88" s="222" t="s">
        <v>429</v>
      </c>
      <c r="D88" s="221">
        <v>2021</v>
      </c>
      <c r="E88" s="221" t="s">
        <v>430</v>
      </c>
      <c r="F88" s="223">
        <f>G88+H88+I88+J88+K88</f>
        <v>31.7</v>
      </c>
      <c r="G88" s="223"/>
      <c r="H88" s="223"/>
      <c r="I88" s="223">
        <v>31.7</v>
      </c>
      <c r="J88" s="223"/>
      <c r="K88" s="223"/>
      <c r="L88" s="221" t="s">
        <v>669</v>
      </c>
      <c r="M88" s="221" t="s">
        <v>658</v>
      </c>
    </row>
    <row r="89" spans="1:14" ht="99" customHeight="1" x14ac:dyDescent="0.25">
      <c r="A89" s="604"/>
      <c r="B89" s="221">
        <v>2</v>
      </c>
      <c r="C89" s="419" t="s">
        <v>431</v>
      </c>
      <c r="D89" s="221">
        <v>2021</v>
      </c>
      <c r="E89" s="150" t="s">
        <v>430</v>
      </c>
      <c r="F89" s="223">
        <f t="shared" ref="F89:F108" si="16">G89+H89+I89+J89+K89</f>
        <v>1000</v>
      </c>
      <c r="G89" s="117"/>
      <c r="H89" s="117"/>
      <c r="I89" s="117">
        <v>1000</v>
      </c>
      <c r="J89" s="117"/>
      <c r="K89" s="117"/>
      <c r="L89" s="150" t="s">
        <v>1296</v>
      </c>
      <c r="M89" s="146" t="s">
        <v>670</v>
      </c>
    </row>
    <row r="90" spans="1:14" ht="78.75" x14ac:dyDescent="0.25">
      <c r="A90" s="604"/>
      <c r="B90" s="221">
        <v>3</v>
      </c>
      <c r="C90" s="140" t="s">
        <v>432</v>
      </c>
      <c r="D90" s="221">
        <v>2021</v>
      </c>
      <c r="E90" s="150" t="s">
        <v>430</v>
      </c>
      <c r="F90" s="223">
        <f t="shared" si="16"/>
        <v>121.48400000000001</v>
      </c>
      <c r="G90" s="117"/>
      <c r="H90" s="117">
        <v>21.484000000000002</v>
      </c>
      <c r="I90" s="117">
        <v>100</v>
      </c>
      <c r="J90" s="117"/>
      <c r="K90" s="117"/>
      <c r="L90" s="224" t="s">
        <v>672</v>
      </c>
      <c r="M90" s="116" t="s">
        <v>953</v>
      </c>
    </row>
    <row r="91" spans="1:14" ht="81.75" customHeight="1" x14ac:dyDescent="0.25">
      <c r="A91" s="604"/>
      <c r="B91" s="221">
        <v>4</v>
      </c>
      <c r="C91" s="140" t="s">
        <v>1260</v>
      </c>
      <c r="D91" s="221">
        <v>2021</v>
      </c>
      <c r="E91" s="486" t="s">
        <v>430</v>
      </c>
      <c r="F91" s="223">
        <f t="shared" si="16"/>
        <v>16066</v>
      </c>
      <c r="G91" s="117"/>
      <c r="H91" s="117"/>
      <c r="I91" s="117">
        <v>16066</v>
      </c>
      <c r="J91" s="117"/>
      <c r="K91" s="117"/>
      <c r="L91" s="486" t="s">
        <v>433</v>
      </c>
      <c r="M91" s="486" t="s">
        <v>673</v>
      </c>
    </row>
    <row r="92" spans="1:14" ht="47.25" x14ac:dyDescent="0.25">
      <c r="A92" s="604"/>
      <c r="B92" s="221">
        <v>5</v>
      </c>
      <c r="C92" s="140" t="s">
        <v>434</v>
      </c>
      <c r="D92" s="221">
        <v>2021</v>
      </c>
      <c r="E92" s="150" t="s">
        <v>430</v>
      </c>
      <c r="F92" s="223">
        <f t="shared" si="16"/>
        <v>72.400000000000006</v>
      </c>
      <c r="G92" s="117"/>
      <c r="H92" s="117"/>
      <c r="I92" s="117">
        <v>72.400000000000006</v>
      </c>
      <c r="J92" s="117"/>
      <c r="K92" s="117"/>
      <c r="L92" s="150" t="s">
        <v>1010</v>
      </c>
      <c r="M92" s="146" t="s">
        <v>674</v>
      </c>
    </row>
    <row r="93" spans="1:14" ht="47.25" x14ac:dyDescent="0.25">
      <c r="A93" s="604"/>
      <c r="B93" s="221">
        <v>6</v>
      </c>
      <c r="C93" s="331" t="s">
        <v>435</v>
      </c>
      <c r="D93" s="221">
        <v>2021</v>
      </c>
      <c r="E93" s="332" t="s">
        <v>430</v>
      </c>
      <c r="F93" s="223">
        <f t="shared" si="16"/>
        <v>225</v>
      </c>
      <c r="G93" s="117"/>
      <c r="H93" s="117"/>
      <c r="I93" s="117">
        <v>225</v>
      </c>
      <c r="J93" s="117"/>
      <c r="K93" s="117"/>
      <c r="L93" s="332" t="s">
        <v>675</v>
      </c>
      <c r="M93" s="146" t="s">
        <v>676</v>
      </c>
    </row>
    <row r="94" spans="1:14" ht="47.25" x14ac:dyDescent="0.25">
      <c r="A94" s="604"/>
      <c r="B94" s="221">
        <v>7</v>
      </c>
      <c r="C94" s="420" t="s">
        <v>436</v>
      </c>
      <c r="D94" s="221">
        <v>2021</v>
      </c>
      <c r="E94" s="150" t="s">
        <v>430</v>
      </c>
      <c r="F94" s="223">
        <f t="shared" si="16"/>
        <v>12483.2</v>
      </c>
      <c r="G94" s="117"/>
      <c r="H94" s="117"/>
      <c r="I94" s="117">
        <v>12483.2</v>
      </c>
      <c r="J94" s="117"/>
      <c r="K94" s="117"/>
      <c r="L94" s="150" t="s">
        <v>669</v>
      </c>
      <c r="M94" s="146" t="s">
        <v>677</v>
      </c>
    </row>
    <row r="95" spans="1:14" ht="72" customHeight="1" x14ac:dyDescent="0.25">
      <c r="A95" s="604"/>
      <c r="B95" s="221">
        <v>8</v>
      </c>
      <c r="C95" s="140" t="s">
        <v>437</v>
      </c>
      <c r="D95" s="221">
        <v>2021</v>
      </c>
      <c r="E95" s="150" t="s">
        <v>430</v>
      </c>
      <c r="F95" s="223">
        <f t="shared" si="16"/>
        <v>240</v>
      </c>
      <c r="G95" s="117"/>
      <c r="H95" s="117"/>
      <c r="I95" s="117">
        <v>240</v>
      </c>
      <c r="J95" s="117"/>
      <c r="K95" s="117"/>
      <c r="L95" s="224" t="s">
        <v>678</v>
      </c>
      <c r="M95" s="146" t="s">
        <v>679</v>
      </c>
    </row>
    <row r="96" spans="1:14" s="57" customFormat="1" ht="144.75" customHeight="1" x14ac:dyDescent="0.25">
      <c r="A96" s="604"/>
      <c r="B96" s="221">
        <v>9</v>
      </c>
      <c r="C96" s="140" t="s">
        <v>438</v>
      </c>
      <c r="D96" s="221">
        <v>2021</v>
      </c>
      <c r="E96" s="150" t="s">
        <v>430</v>
      </c>
      <c r="F96" s="223">
        <f t="shared" si="16"/>
        <v>100</v>
      </c>
      <c r="G96" s="117"/>
      <c r="H96" s="117"/>
      <c r="I96" s="117">
        <v>100</v>
      </c>
      <c r="J96" s="117"/>
      <c r="K96" s="117"/>
      <c r="L96" s="150" t="s">
        <v>681</v>
      </c>
      <c r="M96" s="146" t="s">
        <v>680</v>
      </c>
      <c r="N96" s="60"/>
    </row>
    <row r="97" spans="1:14" s="57" customFormat="1" ht="66" customHeight="1" x14ac:dyDescent="0.25">
      <c r="A97" s="604"/>
      <c r="B97" s="221">
        <v>10</v>
      </c>
      <c r="C97" s="140" t="s">
        <v>1111</v>
      </c>
      <c r="D97" s="221">
        <v>2021</v>
      </c>
      <c r="E97" s="150" t="s">
        <v>430</v>
      </c>
      <c r="F97" s="223">
        <f t="shared" si="16"/>
        <v>300</v>
      </c>
      <c r="G97" s="117"/>
      <c r="H97" s="117"/>
      <c r="I97" s="117">
        <v>300</v>
      </c>
      <c r="J97" s="117"/>
      <c r="K97" s="117"/>
      <c r="L97" s="224" t="s">
        <v>682</v>
      </c>
      <c r="M97" s="146" t="s">
        <v>683</v>
      </c>
      <c r="N97" s="60"/>
    </row>
    <row r="98" spans="1:14" s="57" customFormat="1" ht="47.25" x14ac:dyDescent="0.25">
      <c r="A98" s="604"/>
      <c r="B98" s="221">
        <v>11</v>
      </c>
      <c r="C98" s="140" t="s">
        <v>439</v>
      </c>
      <c r="D98" s="221">
        <v>2021</v>
      </c>
      <c r="E98" s="150" t="s">
        <v>430</v>
      </c>
      <c r="F98" s="223">
        <f t="shared" si="16"/>
        <v>90</v>
      </c>
      <c r="G98" s="117"/>
      <c r="H98" s="117"/>
      <c r="I98" s="117">
        <v>90</v>
      </c>
      <c r="J98" s="117"/>
      <c r="K98" s="117"/>
      <c r="L98" s="224" t="s">
        <v>685</v>
      </c>
      <c r="M98" s="150" t="s">
        <v>684</v>
      </c>
      <c r="N98" s="60"/>
    </row>
    <row r="99" spans="1:14" s="57" customFormat="1" ht="47.25" x14ac:dyDescent="0.25">
      <c r="A99" s="604"/>
      <c r="B99" s="221">
        <v>12</v>
      </c>
      <c r="C99" s="140" t="s">
        <v>440</v>
      </c>
      <c r="D99" s="221">
        <v>2021</v>
      </c>
      <c r="E99" s="150" t="s">
        <v>430</v>
      </c>
      <c r="F99" s="223">
        <f t="shared" si="16"/>
        <v>3</v>
      </c>
      <c r="G99" s="117"/>
      <c r="H99" s="117"/>
      <c r="I99" s="117">
        <v>3</v>
      </c>
      <c r="J99" s="117"/>
      <c r="K99" s="117"/>
      <c r="L99" s="224" t="s">
        <v>687</v>
      </c>
      <c r="M99" s="146" t="s">
        <v>686</v>
      </c>
      <c r="N99" s="60"/>
    </row>
    <row r="100" spans="1:14" s="57" customFormat="1" ht="47.25" x14ac:dyDescent="0.25">
      <c r="A100" s="604"/>
      <c r="B100" s="221">
        <v>13</v>
      </c>
      <c r="C100" s="140" t="s">
        <v>441</v>
      </c>
      <c r="D100" s="221">
        <v>2021</v>
      </c>
      <c r="E100" s="150" t="s">
        <v>430</v>
      </c>
      <c r="F100" s="223">
        <f t="shared" si="16"/>
        <v>190</v>
      </c>
      <c r="G100" s="117"/>
      <c r="H100" s="117"/>
      <c r="I100" s="117">
        <v>190</v>
      </c>
      <c r="J100" s="117"/>
      <c r="K100" s="117"/>
      <c r="L100" s="224" t="s">
        <v>1280</v>
      </c>
      <c r="M100" s="146" t="s">
        <v>680</v>
      </c>
      <c r="N100" s="60"/>
    </row>
    <row r="101" spans="1:14" s="57" customFormat="1" ht="78.75" x14ac:dyDescent="0.25">
      <c r="A101" s="604"/>
      <c r="B101" s="221">
        <v>14</v>
      </c>
      <c r="C101" s="140" t="s">
        <v>448</v>
      </c>
      <c r="D101" s="221">
        <v>2021</v>
      </c>
      <c r="E101" s="150" t="s">
        <v>430</v>
      </c>
      <c r="F101" s="223">
        <f t="shared" si="16"/>
        <v>225</v>
      </c>
      <c r="G101" s="117"/>
      <c r="H101" s="117"/>
      <c r="I101" s="117">
        <v>225</v>
      </c>
      <c r="J101" s="117"/>
      <c r="K101" s="117"/>
      <c r="L101" s="224" t="s">
        <v>689</v>
      </c>
      <c r="M101" s="150" t="s">
        <v>648</v>
      </c>
      <c r="N101" s="60"/>
    </row>
    <row r="102" spans="1:14" s="57" customFormat="1" ht="47.25" x14ac:dyDescent="0.25">
      <c r="A102" s="604"/>
      <c r="B102" s="221">
        <v>15</v>
      </c>
      <c r="C102" s="140" t="s">
        <v>1112</v>
      </c>
      <c r="D102" s="221">
        <v>2022</v>
      </c>
      <c r="E102" s="150" t="s">
        <v>430</v>
      </c>
      <c r="F102" s="223">
        <f t="shared" si="16"/>
        <v>25</v>
      </c>
      <c r="G102" s="117"/>
      <c r="H102" s="117"/>
      <c r="I102" s="117">
        <v>25</v>
      </c>
      <c r="J102" s="117"/>
      <c r="K102" s="117"/>
      <c r="L102" s="224" t="s">
        <v>669</v>
      </c>
      <c r="M102" s="150" t="s">
        <v>690</v>
      </c>
      <c r="N102" s="60"/>
    </row>
    <row r="103" spans="1:14" ht="78.75" x14ac:dyDescent="0.25">
      <c r="A103" s="604"/>
      <c r="B103" s="221">
        <v>16</v>
      </c>
      <c r="C103" s="140" t="s">
        <v>449</v>
      </c>
      <c r="D103" s="221">
        <v>2021</v>
      </c>
      <c r="E103" s="150" t="s">
        <v>430</v>
      </c>
      <c r="F103" s="223">
        <f t="shared" si="16"/>
        <v>200</v>
      </c>
      <c r="G103" s="117"/>
      <c r="H103" s="117"/>
      <c r="I103" s="117">
        <v>200</v>
      </c>
      <c r="J103" s="117"/>
      <c r="K103" s="117"/>
      <c r="L103" s="150" t="s">
        <v>692</v>
      </c>
      <c r="M103" s="146" t="s">
        <v>691</v>
      </c>
    </row>
    <row r="104" spans="1:14" ht="31.5" x14ac:dyDescent="0.25">
      <c r="A104" s="604"/>
      <c r="B104" s="221">
        <v>17</v>
      </c>
      <c r="C104" s="140" t="s">
        <v>450</v>
      </c>
      <c r="D104" s="221">
        <v>2021</v>
      </c>
      <c r="E104" s="486" t="s">
        <v>430</v>
      </c>
      <c r="F104" s="223">
        <f t="shared" si="16"/>
        <v>365</v>
      </c>
      <c r="G104" s="117"/>
      <c r="H104" s="117"/>
      <c r="I104" s="117">
        <v>365</v>
      </c>
      <c r="J104" s="117"/>
      <c r="K104" s="117"/>
      <c r="L104" s="224" t="s">
        <v>669</v>
      </c>
      <c r="M104" s="146" t="s">
        <v>667</v>
      </c>
    </row>
    <row r="105" spans="1:14" ht="31.5" x14ac:dyDescent="0.25">
      <c r="A105" s="604"/>
      <c r="B105" s="221">
        <v>18</v>
      </c>
      <c r="C105" s="331" t="s">
        <v>451</v>
      </c>
      <c r="D105" s="221">
        <v>2021</v>
      </c>
      <c r="E105" s="332" t="s">
        <v>430</v>
      </c>
      <c r="F105" s="223">
        <f t="shared" si="16"/>
        <v>500</v>
      </c>
      <c r="G105" s="117"/>
      <c r="H105" s="117"/>
      <c r="I105" s="117">
        <v>500</v>
      </c>
      <c r="J105" s="117"/>
      <c r="K105" s="117"/>
      <c r="L105" s="332" t="s">
        <v>693</v>
      </c>
      <c r="M105" s="146" t="s">
        <v>694</v>
      </c>
    </row>
    <row r="106" spans="1:14" ht="78.75" x14ac:dyDescent="0.25">
      <c r="A106" s="604"/>
      <c r="B106" s="221">
        <v>19</v>
      </c>
      <c r="C106" s="140" t="s">
        <v>452</v>
      </c>
      <c r="D106" s="221">
        <v>2021</v>
      </c>
      <c r="E106" s="150" t="s">
        <v>430</v>
      </c>
      <c r="F106" s="223">
        <f t="shared" si="16"/>
        <v>200</v>
      </c>
      <c r="G106" s="117"/>
      <c r="H106" s="117"/>
      <c r="I106" s="117">
        <v>200</v>
      </c>
      <c r="J106" s="117"/>
      <c r="K106" s="117"/>
      <c r="L106" s="150" t="s">
        <v>638</v>
      </c>
      <c r="M106" s="146" t="s">
        <v>749</v>
      </c>
    </row>
    <row r="107" spans="1:14" ht="31.5" x14ac:dyDescent="0.25">
      <c r="A107" s="604"/>
      <c r="B107" s="221">
        <v>20</v>
      </c>
      <c r="C107" s="331" t="s">
        <v>453</v>
      </c>
      <c r="D107" s="221">
        <v>2021</v>
      </c>
      <c r="E107" s="332" t="s">
        <v>430</v>
      </c>
      <c r="F107" s="223">
        <f t="shared" si="16"/>
        <v>100</v>
      </c>
      <c r="G107" s="117"/>
      <c r="H107" s="117"/>
      <c r="I107" s="117">
        <v>100</v>
      </c>
      <c r="J107" s="117"/>
      <c r="K107" s="117"/>
      <c r="L107" s="332" t="s">
        <v>520</v>
      </c>
      <c r="M107" s="116" t="s">
        <v>696</v>
      </c>
    </row>
    <row r="108" spans="1:14" ht="173.25" x14ac:dyDescent="0.25">
      <c r="A108" s="604"/>
      <c r="B108" s="221">
        <v>21</v>
      </c>
      <c r="C108" s="140" t="s">
        <v>1011</v>
      </c>
      <c r="D108" s="221">
        <v>2021</v>
      </c>
      <c r="E108" s="150" t="s">
        <v>430</v>
      </c>
      <c r="F108" s="223">
        <f t="shared" si="16"/>
        <v>50</v>
      </c>
      <c r="G108" s="117"/>
      <c r="H108" s="117"/>
      <c r="I108" s="117">
        <v>50</v>
      </c>
      <c r="J108" s="117"/>
      <c r="K108" s="117"/>
      <c r="L108" s="150" t="s">
        <v>971</v>
      </c>
      <c r="M108" s="116" t="s">
        <v>697</v>
      </c>
      <c r="N108" s="60"/>
    </row>
    <row r="109" spans="1:14" ht="160.5" customHeight="1" x14ac:dyDescent="0.25">
      <c r="A109" s="604"/>
      <c r="B109" s="221">
        <v>22</v>
      </c>
      <c r="C109" s="140" t="s">
        <v>1012</v>
      </c>
      <c r="D109" s="221">
        <v>2021</v>
      </c>
      <c r="E109" s="150" t="s">
        <v>430</v>
      </c>
      <c r="F109" s="117">
        <f>G109+H109+I109+J109+K109</f>
        <v>50</v>
      </c>
      <c r="G109" s="117"/>
      <c r="H109" s="117"/>
      <c r="I109" s="117">
        <v>50</v>
      </c>
      <c r="J109" s="117"/>
      <c r="K109" s="117"/>
      <c r="L109" s="150" t="s">
        <v>971</v>
      </c>
      <c r="M109" s="116" t="s">
        <v>697</v>
      </c>
    </row>
    <row r="110" spans="1:14" ht="172.5" customHeight="1" x14ac:dyDescent="0.25">
      <c r="A110" s="604"/>
      <c r="B110" s="221">
        <v>23</v>
      </c>
      <c r="C110" s="331" t="s">
        <v>1072</v>
      </c>
      <c r="D110" s="221">
        <v>2021</v>
      </c>
      <c r="E110" s="332" t="s">
        <v>430</v>
      </c>
      <c r="F110" s="117">
        <f t="shared" ref="F110:F117" si="17">G110+H110+I110+J110+K110</f>
        <v>50</v>
      </c>
      <c r="G110" s="117"/>
      <c r="H110" s="117"/>
      <c r="I110" s="117">
        <v>50</v>
      </c>
      <c r="J110" s="117"/>
      <c r="K110" s="117"/>
      <c r="L110" s="332" t="s">
        <v>972</v>
      </c>
      <c r="M110" s="116" t="s">
        <v>698</v>
      </c>
    </row>
    <row r="111" spans="1:14" ht="173.25" x14ac:dyDescent="0.25">
      <c r="A111" s="604"/>
      <c r="B111" s="221">
        <v>24</v>
      </c>
      <c r="C111" s="331" t="s">
        <v>1073</v>
      </c>
      <c r="D111" s="221">
        <v>2021</v>
      </c>
      <c r="E111" s="332" t="s">
        <v>430</v>
      </c>
      <c r="F111" s="117">
        <f t="shared" si="17"/>
        <v>50</v>
      </c>
      <c r="G111" s="117"/>
      <c r="H111" s="117"/>
      <c r="I111" s="117">
        <v>50</v>
      </c>
      <c r="J111" s="117"/>
      <c r="K111" s="117"/>
      <c r="L111" s="332" t="s">
        <v>972</v>
      </c>
      <c r="M111" s="116" t="s">
        <v>698</v>
      </c>
    </row>
    <row r="112" spans="1:14" s="480" customFormat="1" ht="150.75" customHeight="1" x14ac:dyDescent="0.25">
      <c r="A112" s="605"/>
      <c r="B112" s="221">
        <v>25</v>
      </c>
      <c r="C112" s="140" t="s">
        <v>1345</v>
      </c>
      <c r="D112" s="221">
        <v>2021</v>
      </c>
      <c r="E112" s="486" t="s">
        <v>1346</v>
      </c>
      <c r="F112" s="117">
        <f t="shared" si="17"/>
        <v>2000</v>
      </c>
      <c r="G112" s="117"/>
      <c r="H112" s="117"/>
      <c r="I112" s="117">
        <v>2000</v>
      </c>
      <c r="J112" s="117"/>
      <c r="K112" s="117"/>
      <c r="L112" s="332" t="s">
        <v>972</v>
      </c>
      <c r="M112" s="116" t="s">
        <v>698</v>
      </c>
      <c r="N112" s="481"/>
    </row>
    <row r="113" spans="1:14" s="480" customFormat="1" ht="118.5" customHeight="1" x14ac:dyDescent="0.25">
      <c r="A113" s="605"/>
      <c r="B113" s="221">
        <v>26</v>
      </c>
      <c r="C113" s="140" t="s">
        <v>1347</v>
      </c>
      <c r="D113" s="221">
        <v>2021</v>
      </c>
      <c r="E113" s="486" t="s">
        <v>1346</v>
      </c>
      <c r="F113" s="117">
        <f t="shared" si="17"/>
        <v>2000</v>
      </c>
      <c r="G113" s="117"/>
      <c r="H113" s="117"/>
      <c r="I113" s="117">
        <v>2000</v>
      </c>
      <c r="J113" s="117"/>
      <c r="K113" s="117"/>
      <c r="L113" s="332" t="s">
        <v>972</v>
      </c>
      <c r="M113" s="116" t="s">
        <v>698</v>
      </c>
      <c r="N113" s="481"/>
    </row>
    <row r="114" spans="1:14" s="480" customFormat="1" ht="129" customHeight="1" x14ac:dyDescent="0.25">
      <c r="A114" s="605"/>
      <c r="B114" s="221">
        <v>27</v>
      </c>
      <c r="C114" s="140" t="s">
        <v>1348</v>
      </c>
      <c r="D114" s="221">
        <v>2021</v>
      </c>
      <c r="E114" s="486" t="s">
        <v>430</v>
      </c>
      <c r="F114" s="117">
        <f t="shared" si="17"/>
        <v>50</v>
      </c>
      <c r="G114" s="117"/>
      <c r="H114" s="117"/>
      <c r="I114" s="117">
        <v>50</v>
      </c>
      <c r="J114" s="117"/>
      <c r="K114" s="117"/>
      <c r="L114" s="486" t="s">
        <v>1299</v>
      </c>
      <c r="M114" s="116" t="s">
        <v>734</v>
      </c>
      <c r="N114" s="481"/>
    </row>
    <row r="115" spans="1:14" s="480" customFormat="1" ht="66.75" customHeight="1" x14ac:dyDescent="0.25">
      <c r="A115" s="605"/>
      <c r="B115" s="221">
        <v>28</v>
      </c>
      <c r="C115" s="140" t="s">
        <v>1349</v>
      </c>
      <c r="D115" s="221">
        <v>2021</v>
      </c>
      <c r="E115" s="486" t="s">
        <v>430</v>
      </c>
      <c r="F115" s="117">
        <f t="shared" si="17"/>
        <v>150</v>
      </c>
      <c r="G115" s="117"/>
      <c r="H115" s="117"/>
      <c r="I115" s="117">
        <v>150</v>
      </c>
      <c r="J115" s="117"/>
      <c r="K115" s="117"/>
      <c r="L115" s="486" t="s">
        <v>1350</v>
      </c>
      <c r="M115" s="116" t="s">
        <v>629</v>
      </c>
      <c r="N115" s="481"/>
    </row>
    <row r="116" spans="1:14" s="480" customFormat="1" ht="51.75" customHeight="1" x14ac:dyDescent="0.25">
      <c r="A116" s="605"/>
      <c r="B116" s="221">
        <v>29</v>
      </c>
      <c r="C116" s="140" t="s">
        <v>1351</v>
      </c>
      <c r="D116" s="221">
        <v>2021</v>
      </c>
      <c r="E116" s="486" t="s">
        <v>430</v>
      </c>
      <c r="F116" s="117">
        <f t="shared" si="17"/>
        <v>260</v>
      </c>
      <c r="G116" s="117"/>
      <c r="H116" s="117"/>
      <c r="I116" s="117">
        <v>260</v>
      </c>
      <c r="J116" s="117"/>
      <c r="K116" s="117"/>
      <c r="L116" s="486" t="s">
        <v>1352</v>
      </c>
      <c r="M116" s="116" t="s">
        <v>629</v>
      </c>
      <c r="N116" s="481"/>
    </row>
    <row r="117" spans="1:14" ht="167.25" customHeight="1" x14ac:dyDescent="0.25">
      <c r="A117" s="606"/>
      <c r="B117" s="221">
        <v>30</v>
      </c>
      <c r="C117" s="140" t="s">
        <v>1353</v>
      </c>
      <c r="D117" s="221">
        <v>2021</v>
      </c>
      <c r="E117" s="486" t="s">
        <v>430</v>
      </c>
      <c r="F117" s="117">
        <f t="shared" si="17"/>
        <v>550.98</v>
      </c>
      <c r="G117" s="117"/>
      <c r="H117" s="117">
        <v>385.786</v>
      </c>
      <c r="I117" s="117">
        <v>165.19399999999999</v>
      </c>
      <c r="J117" s="117"/>
      <c r="K117" s="117"/>
      <c r="L117" s="486" t="s">
        <v>1354</v>
      </c>
      <c r="M117" s="116" t="s">
        <v>1355</v>
      </c>
    </row>
    <row r="118" spans="1:14" ht="66" customHeight="1" x14ac:dyDescent="0.25">
      <c r="A118" s="377" t="s">
        <v>164</v>
      </c>
      <c r="B118" s="221">
        <v>1</v>
      </c>
      <c r="C118" s="140" t="s">
        <v>607</v>
      </c>
      <c r="D118" s="221">
        <v>2021</v>
      </c>
      <c r="E118" s="150" t="s">
        <v>430</v>
      </c>
      <c r="F118" s="117">
        <f t="shared" ref="F118:F121" si="18">G118+H118+I118+J118+K118</f>
        <v>40</v>
      </c>
      <c r="G118" s="117"/>
      <c r="H118" s="117"/>
      <c r="I118" s="117">
        <v>40</v>
      </c>
      <c r="J118" s="117"/>
      <c r="K118" s="117"/>
      <c r="L118" s="224" t="s">
        <v>700</v>
      </c>
      <c r="M118" s="116" t="s">
        <v>699</v>
      </c>
    </row>
    <row r="119" spans="1:14" ht="78.75" x14ac:dyDescent="0.25">
      <c r="A119" s="634" t="s">
        <v>163</v>
      </c>
      <c r="B119" s="221">
        <v>1</v>
      </c>
      <c r="C119" s="140" t="s">
        <v>442</v>
      </c>
      <c r="D119" s="221">
        <v>2021</v>
      </c>
      <c r="E119" s="150" t="s">
        <v>430</v>
      </c>
      <c r="F119" s="117">
        <f t="shared" si="18"/>
        <v>50</v>
      </c>
      <c r="G119" s="117"/>
      <c r="H119" s="117"/>
      <c r="I119" s="117">
        <v>50</v>
      </c>
      <c r="J119" s="117"/>
      <c r="K119" s="117"/>
      <c r="L119" s="150" t="s">
        <v>443</v>
      </c>
      <c r="M119" s="150" t="s">
        <v>444</v>
      </c>
    </row>
    <row r="120" spans="1:14" s="57" customFormat="1" ht="81" customHeight="1" x14ac:dyDescent="0.25">
      <c r="A120" s="634"/>
      <c r="B120" s="221">
        <v>2</v>
      </c>
      <c r="C120" s="140" t="s">
        <v>445</v>
      </c>
      <c r="D120" s="221">
        <v>2021</v>
      </c>
      <c r="E120" s="150" t="s">
        <v>430</v>
      </c>
      <c r="F120" s="117">
        <f t="shared" si="18"/>
        <v>45</v>
      </c>
      <c r="G120" s="117"/>
      <c r="H120" s="117"/>
      <c r="I120" s="117">
        <v>45</v>
      </c>
      <c r="J120" s="117"/>
      <c r="K120" s="117"/>
      <c r="L120" s="150" t="s">
        <v>701</v>
      </c>
      <c r="M120" s="150" t="s">
        <v>636</v>
      </c>
      <c r="N120" s="60"/>
    </row>
    <row r="121" spans="1:14" ht="49.5" customHeight="1" x14ac:dyDescent="0.25">
      <c r="A121" s="634"/>
      <c r="B121" s="221">
        <v>3</v>
      </c>
      <c r="C121" s="140" t="s">
        <v>446</v>
      </c>
      <c r="D121" s="221">
        <v>2021</v>
      </c>
      <c r="E121" s="150" t="s">
        <v>430</v>
      </c>
      <c r="F121" s="117">
        <f t="shared" si="18"/>
        <v>40</v>
      </c>
      <c r="G121" s="117"/>
      <c r="H121" s="117"/>
      <c r="I121" s="117">
        <v>40</v>
      </c>
      <c r="J121" s="117"/>
      <c r="K121" s="117"/>
      <c r="L121" s="150" t="s">
        <v>1014</v>
      </c>
      <c r="M121" s="150" t="s">
        <v>447</v>
      </c>
    </row>
    <row r="122" spans="1:14" s="57" customFormat="1" ht="15.75" x14ac:dyDescent="0.25">
      <c r="A122" s="422"/>
      <c r="B122" s="423"/>
      <c r="C122" s="140" t="s">
        <v>1024</v>
      </c>
      <c r="D122" s="22"/>
      <c r="E122" s="22"/>
      <c r="F122" s="148">
        <f>G122+H122+I122+J122+K122</f>
        <v>37923.764000000003</v>
      </c>
      <c r="G122" s="148">
        <f>SUM(G88:G121)</f>
        <v>0</v>
      </c>
      <c r="H122" s="148">
        <f>SUM(H88:H121)</f>
        <v>407.27</v>
      </c>
      <c r="I122" s="148">
        <f>SUM(I88:I121)</f>
        <v>37516.494000000006</v>
      </c>
      <c r="J122" s="148">
        <f>SUM(J88:J121)</f>
        <v>0</v>
      </c>
      <c r="K122" s="148">
        <f>SUM(K88:K121)</f>
        <v>0</v>
      </c>
      <c r="L122" s="264"/>
      <c r="M122" s="264"/>
      <c r="N122" s="60"/>
    </row>
    <row r="123" spans="1:14" ht="15.75" x14ac:dyDescent="0.25">
      <c r="A123" s="589" t="s">
        <v>1025</v>
      </c>
      <c r="B123" s="590"/>
      <c r="C123" s="590"/>
      <c r="D123" s="590"/>
      <c r="E123" s="590"/>
      <c r="F123" s="590"/>
      <c r="G123" s="590"/>
      <c r="H123" s="590"/>
      <c r="I123" s="590"/>
      <c r="J123" s="590"/>
      <c r="K123" s="590"/>
      <c r="L123" s="590"/>
      <c r="M123" s="591"/>
    </row>
    <row r="124" spans="1:14" ht="31.5" customHeight="1" x14ac:dyDescent="0.25">
      <c r="A124" s="565" t="s">
        <v>165</v>
      </c>
      <c r="B124" s="70"/>
      <c r="C124" s="71" t="s">
        <v>67</v>
      </c>
      <c r="D124" s="72"/>
      <c r="E124" s="70"/>
      <c r="F124" s="70"/>
      <c r="G124" s="70"/>
      <c r="H124" s="70"/>
      <c r="I124" s="70"/>
      <c r="J124" s="70"/>
      <c r="K124" s="70"/>
      <c r="L124" s="70"/>
      <c r="M124" s="70"/>
      <c r="N124" s="80"/>
    </row>
    <row r="125" spans="1:14" ht="78.75" x14ac:dyDescent="0.25">
      <c r="A125" s="598"/>
      <c r="B125" s="75">
        <v>1</v>
      </c>
      <c r="C125" s="74" t="s">
        <v>120</v>
      </c>
      <c r="D125" s="75">
        <v>2021</v>
      </c>
      <c r="E125" s="75" t="s">
        <v>141</v>
      </c>
      <c r="F125" s="76">
        <f>G125+H125+I125+J125+K125</f>
        <v>439.2</v>
      </c>
      <c r="G125" s="76"/>
      <c r="H125" s="76"/>
      <c r="I125" s="76">
        <v>439.2</v>
      </c>
      <c r="J125" s="76"/>
      <c r="K125" s="76"/>
      <c r="L125" s="66" t="s">
        <v>703</v>
      </c>
      <c r="M125" s="66" t="s">
        <v>702</v>
      </c>
      <c r="N125" s="80"/>
    </row>
    <row r="126" spans="1:14" ht="78.75" x14ac:dyDescent="0.25">
      <c r="A126" s="598"/>
      <c r="B126" s="75">
        <v>2</v>
      </c>
      <c r="C126" s="74" t="s">
        <v>121</v>
      </c>
      <c r="D126" s="75">
        <v>2021</v>
      </c>
      <c r="E126" s="75" t="s">
        <v>141</v>
      </c>
      <c r="F126" s="76">
        <f t="shared" ref="F126:F129" si="19">G126+H126+I126+J126+K126</f>
        <v>0</v>
      </c>
      <c r="G126" s="76"/>
      <c r="H126" s="76"/>
      <c r="I126" s="76">
        <f>'[1]МЛ 1'!I117+[1]МКЛ!I117+[1]Стомат!I117+[1]ЦПМСД!I117</f>
        <v>0</v>
      </c>
      <c r="J126" s="76"/>
      <c r="K126" s="76"/>
      <c r="L126" s="66" t="s">
        <v>954</v>
      </c>
      <c r="M126" s="66" t="s">
        <v>726</v>
      </c>
      <c r="N126" s="80"/>
    </row>
    <row r="127" spans="1:14" ht="33.75" customHeight="1" x14ac:dyDescent="0.25">
      <c r="A127" s="598"/>
      <c r="B127" s="75">
        <v>3</v>
      </c>
      <c r="C127" s="74" t="s">
        <v>122</v>
      </c>
      <c r="D127" s="75">
        <v>2021</v>
      </c>
      <c r="E127" s="75" t="s">
        <v>141</v>
      </c>
      <c r="F127" s="76">
        <f t="shared" si="19"/>
        <v>115</v>
      </c>
      <c r="G127" s="76"/>
      <c r="H127" s="76"/>
      <c r="I127" s="76">
        <v>115</v>
      </c>
      <c r="J127" s="76"/>
      <c r="K127" s="76"/>
      <c r="L127" s="66" t="s">
        <v>124</v>
      </c>
      <c r="M127" s="66" t="s">
        <v>629</v>
      </c>
      <c r="N127" s="80"/>
    </row>
    <row r="128" spans="1:14" s="57" customFormat="1" ht="76.5" x14ac:dyDescent="0.25">
      <c r="A128" s="598"/>
      <c r="B128" s="75">
        <v>4</v>
      </c>
      <c r="C128" s="74" t="s">
        <v>125</v>
      </c>
      <c r="D128" s="75">
        <v>2021</v>
      </c>
      <c r="E128" s="75" t="s">
        <v>141</v>
      </c>
      <c r="F128" s="78">
        <f t="shared" si="19"/>
        <v>2063</v>
      </c>
      <c r="G128" s="76"/>
      <c r="H128" s="76"/>
      <c r="I128" s="78">
        <v>2063</v>
      </c>
      <c r="J128" s="76"/>
      <c r="K128" s="76"/>
      <c r="L128" s="79" t="s">
        <v>962</v>
      </c>
      <c r="M128" s="79" t="s">
        <v>198</v>
      </c>
      <c r="N128" s="80"/>
    </row>
    <row r="129" spans="1:21" ht="80.25" customHeight="1" x14ac:dyDescent="0.25">
      <c r="A129" s="602"/>
      <c r="B129" s="75">
        <v>5</v>
      </c>
      <c r="C129" s="74" t="s">
        <v>199</v>
      </c>
      <c r="D129" s="75">
        <v>2021</v>
      </c>
      <c r="E129" s="75" t="s">
        <v>141</v>
      </c>
      <c r="F129" s="76">
        <f t="shared" si="19"/>
        <v>39882</v>
      </c>
      <c r="G129" s="76"/>
      <c r="H129" s="76"/>
      <c r="I129" s="78">
        <v>39882</v>
      </c>
      <c r="J129" s="76"/>
      <c r="K129" s="76"/>
      <c r="L129" s="66" t="s">
        <v>200</v>
      </c>
      <c r="M129" s="66" t="s">
        <v>677</v>
      </c>
      <c r="N129" s="587"/>
      <c r="O129" s="588"/>
      <c r="P129" s="588"/>
      <c r="Q129" s="588"/>
      <c r="R129" s="588"/>
      <c r="S129" s="588"/>
      <c r="T129" s="588"/>
      <c r="U129" s="588"/>
    </row>
    <row r="130" spans="1:21" ht="47.25" x14ac:dyDescent="0.25">
      <c r="A130" s="670" t="s">
        <v>166</v>
      </c>
      <c r="B130" s="73"/>
      <c r="C130" s="82" t="s">
        <v>68</v>
      </c>
      <c r="D130" s="83"/>
      <c r="E130" s="83"/>
      <c r="F130" s="76"/>
      <c r="G130" s="76"/>
      <c r="H130" s="76"/>
      <c r="I130" s="76"/>
      <c r="J130" s="76"/>
      <c r="K130" s="78"/>
      <c r="L130" s="75"/>
      <c r="M130" s="85"/>
    </row>
    <row r="131" spans="1:21" ht="127.5" customHeight="1" x14ac:dyDescent="0.25">
      <c r="A131" s="670"/>
      <c r="B131" s="75">
        <v>1</v>
      </c>
      <c r="C131" s="84" t="s">
        <v>101</v>
      </c>
      <c r="D131" s="75">
        <v>2021</v>
      </c>
      <c r="E131" s="75" t="s">
        <v>141</v>
      </c>
      <c r="F131" s="76">
        <f t="shared" ref="F131:F132" si="20">G131+H131+I131+J131+K131</f>
        <v>502.3</v>
      </c>
      <c r="G131" s="76"/>
      <c r="H131" s="76"/>
      <c r="I131" s="76">
        <v>502.3</v>
      </c>
      <c r="J131" s="76"/>
      <c r="K131" s="76"/>
      <c r="L131" s="75" t="s">
        <v>664</v>
      </c>
      <c r="M131" s="265" t="s">
        <v>704</v>
      </c>
    </row>
    <row r="132" spans="1:21" ht="99" customHeight="1" x14ac:dyDescent="0.25">
      <c r="A132" s="670"/>
      <c r="B132" s="73">
        <v>2</v>
      </c>
      <c r="C132" s="74" t="s">
        <v>102</v>
      </c>
      <c r="D132" s="75">
        <v>2021</v>
      </c>
      <c r="E132" s="75" t="s">
        <v>141</v>
      </c>
      <c r="F132" s="76">
        <f t="shared" si="20"/>
        <v>16</v>
      </c>
      <c r="G132" s="76"/>
      <c r="H132" s="76"/>
      <c r="I132" s="76">
        <v>16</v>
      </c>
      <c r="J132" s="76"/>
      <c r="K132" s="76"/>
      <c r="L132" s="75" t="s">
        <v>1301</v>
      </c>
      <c r="M132" s="85" t="s">
        <v>705</v>
      </c>
    </row>
    <row r="133" spans="1:21" ht="47.25" x14ac:dyDescent="0.25">
      <c r="A133" s="670"/>
      <c r="B133" s="75"/>
      <c r="C133" s="82" t="s">
        <v>69</v>
      </c>
      <c r="D133" s="83"/>
      <c r="E133" s="424"/>
      <c r="F133" s="76"/>
      <c r="G133" s="76"/>
      <c r="H133" s="76"/>
      <c r="I133" s="76"/>
      <c r="J133" s="76"/>
      <c r="K133" s="78"/>
      <c r="L133" s="75"/>
      <c r="M133" s="85"/>
    </row>
    <row r="134" spans="1:21" ht="144.75" customHeight="1" x14ac:dyDescent="0.25">
      <c r="A134" s="670"/>
      <c r="B134" s="73">
        <v>1</v>
      </c>
      <c r="C134" s="74" t="s">
        <v>405</v>
      </c>
      <c r="D134" s="425">
        <v>2021</v>
      </c>
      <c r="E134" s="75" t="s">
        <v>141</v>
      </c>
      <c r="F134" s="76">
        <f t="shared" ref="F134:F138" si="21">G134+H134+I134+J134+K134</f>
        <v>110</v>
      </c>
      <c r="G134" s="76"/>
      <c r="H134" s="76"/>
      <c r="I134" s="76">
        <v>110</v>
      </c>
      <c r="J134" s="76"/>
      <c r="K134" s="76"/>
      <c r="L134" s="66" t="s">
        <v>706</v>
      </c>
      <c r="M134" s="85" t="s">
        <v>201</v>
      </c>
    </row>
    <row r="135" spans="1:21" ht="47.25" x14ac:dyDescent="0.25">
      <c r="A135" s="670"/>
      <c r="B135" s="73">
        <v>2</v>
      </c>
      <c r="C135" s="74" t="s">
        <v>70</v>
      </c>
      <c r="D135" s="75">
        <v>2021</v>
      </c>
      <c r="E135" s="75" t="s">
        <v>141</v>
      </c>
      <c r="F135" s="76">
        <f t="shared" si="21"/>
        <v>50.4</v>
      </c>
      <c r="G135" s="76"/>
      <c r="H135" s="76"/>
      <c r="I135" s="76">
        <v>50.4</v>
      </c>
      <c r="J135" s="76"/>
      <c r="K135" s="76"/>
      <c r="L135" s="75" t="s">
        <v>114</v>
      </c>
      <c r="M135" s="85" t="s">
        <v>707</v>
      </c>
    </row>
    <row r="136" spans="1:21" ht="63" x14ac:dyDescent="0.25">
      <c r="A136" s="670"/>
      <c r="B136" s="73">
        <v>3</v>
      </c>
      <c r="C136" s="74" t="s">
        <v>128</v>
      </c>
      <c r="D136" s="75">
        <v>2021</v>
      </c>
      <c r="E136" s="75" t="s">
        <v>141</v>
      </c>
      <c r="F136" s="76">
        <f t="shared" si="21"/>
        <v>9.75</v>
      </c>
      <c r="G136" s="76"/>
      <c r="H136" s="76"/>
      <c r="I136" s="76">
        <v>9.75</v>
      </c>
      <c r="J136" s="76"/>
      <c r="K136" s="76"/>
      <c r="L136" s="86" t="s">
        <v>115</v>
      </c>
      <c r="M136" s="85" t="s">
        <v>708</v>
      </c>
    </row>
    <row r="137" spans="1:21" ht="94.5" x14ac:dyDescent="0.25">
      <c r="A137" s="670"/>
      <c r="B137" s="73">
        <v>4</v>
      </c>
      <c r="C137" s="74" t="s">
        <v>142</v>
      </c>
      <c r="D137" s="75">
        <v>2021</v>
      </c>
      <c r="E137" s="75" t="s">
        <v>141</v>
      </c>
      <c r="F137" s="508">
        <f t="shared" si="21"/>
        <v>1000.2</v>
      </c>
      <c r="G137" s="76"/>
      <c r="H137" s="76"/>
      <c r="I137" s="76">
        <v>1000.2</v>
      </c>
      <c r="J137" s="76"/>
      <c r="K137" s="76"/>
      <c r="L137" s="86" t="s">
        <v>98</v>
      </c>
      <c r="M137" s="85" t="s">
        <v>709</v>
      </c>
    </row>
    <row r="138" spans="1:21" ht="78.75" x14ac:dyDescent="0.25">
      <c r="A138" s="670"/>
      <c r="B138" s="73">
        <v>5</v>
      </c>
      <c r="C138" s="74" t="s">
        <v>126</v>
      </c>
      <c r="D138" s="75">
        <v>2021</v>
      </c>
      <c r="E138" s="75" t="s">
        <v>141</v>
      </c>
      <c r="F138" s="76">
        <f t="shared" si="21"/>
        <v>21</v>
      </c>
      <c r="G138" s="76"/>
      <c r="H138" s="76"/>
      <c r="I138" s="76">
        <v>21</v>
      </c>
      <c r="J138" s="76"/>
      <c r="K138" s="76"/>
      <c r="L138" s="86" t="s">
        <v>127</v>
      </c>
      <c r="M138" s="265" t="s">
        <v>710</v>
      </c>
    </row>
    <row r="139" spans="1:21" ht="47.25" x14ac:dyDescent="0.25">
      <c r="A139" s="670"/>
      <c r="B139" s="73"/>
      <c r="C139" s="82" t="s">
        <v>71</v>
      </c>
      <c r="D139" s="75"/>
      <c r="E139" s="75"/>
      <c r="F139" s="76"/>
      <c r="G139" s="76"/>
      <c r="H139" s="76"/>
      <c r="I139" s="76"/>
      <c r="J139" s="76"/>
      <c r="K139" s="78"/>
      <c r="L139" s="75"/>
      <c r="M139" s="85"/>
    </row>
    <row r="140" spans="1:21" ht="38.25" x14ac:dyDescent="0.25">
      <c r="A140" s="670"/>
      <c r="B140" s="73">
        <v>1</v>
      </c>
      <c r="C140" s="74" t="s">
        <v>72</v>
      </c>
      <c r="D140" s="75">
        <v>2021</v>
      </c>
      <c r="E140" s="75" t="s">
        <v>141</v>
      </c>
      <c r="F140" s="76">
        <f t="shared" ref="F140:F143" si="22">G140+H140+I140+J140+K140</f>
        <v>5300</v>
      </c>
      <c r="G140" s="76">
        <v>5300</v>
      </c>
      <c r="H140" s="76"/>
      <c r="I140" s="76"/>
      <c r="J140" s="76"/>
      <c r="K140" s="76"/>
      <c r="L140" s="87" t="s">
        <v>96</v>
      </c>
      <c r="M140" s="266" t="s">
        <v>711</v>
      </c>
    </row>
    <row r="141" spans="1:21" ht="63" x14ac:dyDescent="0.25">
      <c r="A141" s="670"/>
      <c r="B141" s="73">
        <v>2</v>
      </c>
      <c r="C141" s="74" t="s">
        <v>129</v>
      </c>
      <c r="D141" s="75">
        <v>2021</v>
      </c>
      <c r="E141" s="75" t="s">
        <v>141</v>
      </c>
      <c r="F141" s="76">
        <f t="shared" si="22"/>
        <v>25</v>
      </c>
      <c r="G141" s="76"/>
      <c r="H141" s="76"/>
      <c r="I141" s="76">
        <v>25</v>
      </c>
      <c r="J141" s="76"/>
      <c r="K141" s="76"/>
      <c r="L141" s="88" t="s">
        <v>114</v>
      </c>
      <c r="M141" s="85" t="s">
        <v>712</v>
      </c>
    </row>
    <row r="142" spans="1:21" ht="31.5" x14ac:dyDescent="0.25">
      <c r="A142" s="670"/>
      <c r="B142" s="75">
        <v>3</v>
      </c>
      <c r="C142" s="74" t="s">
        <v>106</v>
      </c>
      <c r="D142" s="75">
        <v>2021</v>
      </c>
      <c r="E142" s="75" t="s">
        <v>141</v>
      </c>
      <c r="F142" s="76">
        <f t="shared" si="22"/>
        <v>23</v>
      </c>
      <c r="G142" s="76">
        <v>9</v>
      </c>
      <c r="H142" s="76"/>
      <c r="I142" s="76">
        <v>14</v>
      </c>
      <c r="J142" s="76"/>
      <c r="K142" s="76"/>
      <c r="L142" s="88" t="s">
        <v>114</v>
      </c>
      <c r="M142" s="85" t="s">
        <v>713</v>
      </c>
    </row>
    <row r="143" spans="1:21" ht="66" customHeight="1" x14ac:dyDescent="0.25">
      <c r="A143" s="670"/>
      <c r="B143" s="73">
        <v>4</v>
      </c>
      <c r="C143" s="89" t="s">
        <v>130</v>
      </c>
      <c r="D143" s="75">
        <v>2021</v>
      </c>
      <c r="E143" s="75" t="s">
        <v>141</v>
      </c>
      <c r="F143" s="76">
        <f t="shared" si="22"/>
        <v>209.5</v>
      </c>
      <c r="G143" s="76"/>
      <c r="H143" s="76"/>
      <c r="I143" s="76">
        <v>209.5</v>
      </c>
      <c r="J143" s="76"/>
      <c r="K143" s="76"/>
      <c r="L143" s="88" t="s">
        <v>145</v>
      </c>
      <c r="M143" s="85" t="s">
        <v>714</v>
      </c>
    </row>
    <row r="144" spans="1:21" ht="31.5" x14ac:dyDescent="0.25">
      <c r="A144" s="81"/>
      <c r="B144" s="90"/>
      <c r="C144" s="91" t="s">
        <v>73</v>
      </c>
      <c r="D144" s="426"/>
      <c r="E144" s="75"/>
      <c r="F144" s="76"/>
      <c r="G144" s="76"/>
      <c r="H144" s="92"/>
      <c r="I144" s="76"/>
      <c r="J144" s="92"/>
      <c r="K144" s="78"/>
      <c r="L144" s="93"/>
      <c r="M144" s="188"/>
    </row>
    <row r="145" spans="1:13" ht="31.5" x14ac:dyDescent="0.25">
      <c r="A145" s="635"/>
      <c r="B145" s="75">
        <v>1</v>
      </c>
      <c r="C145" s="74" t="s">
        <v>74</v>
      </c>
      <c r="D145" s="75">
        <v>2021</v>
      </c>
      <c r="E145" s="75" t="s">
        <v>141</v>
      </c>
      <c r="F145" s="76">
        <f t="shared" ref="F145:F150" si="23">G145+H145+I145+J145+K145</f>
        <v>180</v>
      </c>
      <c r="G145" s="76">
        <v>180</v>
      </c>
      <c r="H145" s="76"/>
      <c r="I145" s="76"/>
      <c r="J145" s="76"/>
      <c r="K145" s="427"/>
      <c r="L145" s="75" t="s">
        <v>114</v>
      </c>
      <c r="M145" s="85" t="s">
        <v>715</v>
      </c>
    </row>
    <row r="146" spans="1:13" ht="31.5" x14ac:dyDescent="0.25">
      <c r="A146" s="635"/>
      <c r="B146" s="73">
        <v>2</v>
      </c>
      <c r="C146" s="74" t="s">
        <v>75</v>
      </c>
      <c r="D146" s="75">
        <v>2021</v>
      </c>
      <c r="E146" s="75" t="s">
        <v>141</v>
      </c>
      <c r="F146" s="76">
        <f t="shared" si="23"/>
        <v>50</v>
      </c>
      <c r="G146" s="76"/>
      <c r="H146" s="76"/>
      <c r="I146" s="76">
        <v>50</v>
      </c>
      <c r="J146" s="76"/>
      <c r="K146" s="76"/>
      <c r="L146" s="86" t="s">
        <v>114</v>
      </c>
      <c r="M146" s="265" t="s">
        <v>716</v>
      </c>
    </row>
    <row r="147" spans="1:13" ht="112.5" customHeight="1" x14ac:dyDescent="0.25">
      <c r="A147" s="81"/>
      <c r="B147" s="73"/>
      <c r="C147" s="82" t="s">
        <v>76</v>
      </c>
      <c r="D147" s="83"/>
      <c r="E147" s="94"/>
      <c r="F147" s="76"/>
      <c r="G147" s="76"/>
      <c r="H147" s="76"/>
      <c r="I147" s="76"/>
      <c r="J147" s="76"/>
      <c r="K147" s="78"/>
      <c r="L147" s="75"/>
      <c r="M147" s="85"/>
    </row>
    <row r="148" spans="1:13" ht="126.75" customHeight="1" x14ac:dyDescent="0.25">
      <c r="A148" s="635"/>
      <c r="B148" s="73">
        <v>1</v>
      </c>
      <c r="C148" s="74" t="s">
        <v>77</v>
      </c>
      <c r="D148" s="75">
        <v>2021</v>
      </c>
      <c r="E148" s="75" t="s">
        <v>141</v>
      </c>
      <c r="F148" s="76">
        <f t="shared" si="23"/>
        <v>35.200000000000003</v>
      </c>
      <c r="G148" s="76"/>
      <c r="H148" s="76"/>
      <c r="I148" s="76">
        <v>35.200000000000003</v>
      </c>
      <c r="J148" s="76"/>
      <c r="K148" s="76"/>
      <c r="L148" s="87" t="s">
        <v>99</v>
      </c>
      <c r="M148" s="265" t="s">
        <v>717</v>
      </c>
    </row>
    <row r="149" spans="1:13" ht="31.5" x14ac:dyDescent="0.25">
      <c r="A149" s="635"/>
      <c r="B149" s="73">
        <v>2</v>
      </c>
      <c r="C149" s="74" t="s">
        <v>78</v>
      </c>
      <c r="D149" s="75">
        <v>2021</v>
      </c>
      <c r="E149" s="75" t="s">
        <v>141</v>
      </c>
      <c r="F149" s="76">
        <f t="shared" si="23"/>
        <v>6</v>
      </c>
      <c r="G149" s="76"/>
      <c r="H149" s="76"/>
      <c r="I149" s="76">
        <v>6</v>
      </c>
      <c r="J149" s="76"/>
      <c r="K149" s="76"/>
      <c r="L149" s="75" t="s">
        <v>114</v>
      </c>
      <c r="M149" s="85" t="s">
        <v>674</v>
      </c>
    </row>
    <row r="150" spans="1:13" ht="47.25" x14ac:dyDescent="0.25">
      <c r="A150" s="635"/>
      <c r="B150" s="73">
        <v>3</v>
      </c>
      <c r="C150" s="74" t="s">
        <v>79</v>
      </c>
      <c r="D150" s="75">
        <v>2021</v>
      </c>
      <c r="E150" s="75" t="s">
        <v>141</v>
      </c>
      <c r="F150" s="76">
        <f t="shared" si="23"/>
        <v>405.5</v>
      </c>
      <c r="G150" s="76"/>
      <c r="H150" s="76"/>
      <c r="I150" s="76">
        <v>405.5</v>
      </c>
      <c r="J150" s="76"/>
      <c r="K150" s="76"/>
      <c r="L150" s="75" t="s">
        <v>116</v>
      </c>
      <c r="M150" s="85" t="s">
        <v>718</v>
      </c>
    </row>
    <row r="151" spans="1:13" ht="31.5" x14ac:dyDescent="0.25">
      <c r="A151" s="81"/>
      <c r="B151" s="73"/>
      <c r="C151" s="82" t="s">
        <v>80</v>
      </c>
      <c r="D151" s="428"/>
      <c r="E151" s="75"/>
      <c r="F151" s="76"/>
      <c r="G151" s="76"/>
      <c r="H151" s="76"/>
      <c r="I151" s="76"/>
      <c r="J151" s="76"/>
      <c r="K151" s="78"/>
      <c r="L151" s="75"/>
      <c r="M151" s="85"/>
    </row>
    <row r="152" spans="1:13" ht="63" x14ac:dyDescent="0.25">
      <c r="A152" s="81"/>
      <c r="B152" s="73">
        <v>1</v>
      </c>
      <c r="C152" s="74" t="s">
        <v>131</v>
      </c>
      <c r="D152" s="75">
        <v>2021</v>
      </c>
      <c r="E152" s="75" t="s">
        <v>141</v>
      </c>
      <c r="F152" s="76">
        <f t="shared" ref="F152:F156" si="24">G152+H152+I152+J152+K152</f>
        <v>1456.9</v>
      </c>
      <c r="G152" s="76"/>
      <c r="H152" s="76"/>
      <c r="I152" s="76">
        <v>1456.9</v>
      </c>
      <c r="J152" s="76"/>
      <c r="K152" s="76"/>
      <c r="L152" s="95" t="s">
        <v>146</v>
      </c>
      <c r="M152" s="265" t="s">
        <v>1364</v>
      </c>
    </row>
    <row r="153" spans="1:13" ht="46.5" customHeight="1" x14ac:dyDescent="0.25">
      <c r="A153" s="34"/>
      <c r="B153" s="75">
        <v>2</v>
      </c>
      <c r="C153" s="74" t="s">
        <v>75</v>
      </c>
      <c r="D153" s="75">
        <v>2021</v>
      </c>
      <c r="E153" s="75" t="s">
        <v>141</v>
      </c>
      <c r="F153" s="76">
        <f t="shared" si="24"/>
        <v>400</v>
      </c>
      <c r="G153" s="76"/>
      <c r="H153" s="76"/>
      <c r="I153" s="76">
        <v>400</v>
      </c>
      <c r="J153" s="76"/>
      <c r="K153" s="76"/>
      <c r="L153" s="75" t="s">
        <v>117</v>
      </c>
      <c r="M153" s="85" t="s">
        <v>719</v>
      </c>
    </row>
    <row r="154" spans="1:13" ht="63" x14ac:dyDescent="0.25">
      <c r="A154" s="35"/>
      <c r="B154" s="96"/>
      <c r="C154" s="97" t="s">
        <v>110</v>
      </c>
      <c r="D154" s="75"/>
      <c r="E154" s="75"/>
      <c r="F154" s="76"/>
      <c r="G154" s="76"/>
      <c r="H154" s="98"/>
      <c r="I154" s="76"/>
      <c r="J154" s="98"/>
      <c r="K154" s="78"/>
      <c r="L154" s="371"/>
      <c r="M154" s="85"/>
    </row>
    <row r="155" spans="1:13" ht="68.25" customHeight="1" x14ac:dyDescent="0.25">
      <c r="A155" s="35"/>
      <c r="B155" s="75">
        <v>1</v>
      </c>
      <c r="C155" s="74" t="s">
        <v>132</v>
      </c>
      <c r="D155" s="75">
        <v>2021</v>
      </c>
      <c r="E155" s="75" t="s">
        <v>141</v>
      </c>
      <c r="F155" s="76">
        <f t="shared" si="24"/>
        <v>500</v>
      </c>
      <c r="G155" s="76">
        <v>500</v>
      </c>
      <c r="H155" s="76"/>
      <c r="I155" s="76"/>
      <c r="J155" s="76"/>
      <c r="K155" s="99"/>
      <c r="L155" s="100" t="s">
        <v>111</v>
      </c>
      <c r="M155" s="85" t="s">
        <v>643</v>
      </c>
    </row>
    <row r="156" spans="1:13" ht="63" x14ac:dyDescent="0.25">
      <c r="A156" s="35"/>
      <c r="B156" s="96">
        <v>2</v>
      </c>
      <c r="C156" s="101" t="s">
        <v>107</v>
      </c>
      <c r="D156" s="75">
        <v>2021</v>
      </c>
      <c r="E156" s="75" t="s">
        <v>141</v>
      </c>
      <c r="F156" s="76">
        <f t="shared" si="24"/>
        <v>543</v>
      </c>
      <c r="G156" s="76"/>
      <c r="H156" s="76"/>
      <c r="I156" s="76">
        <v>543</v>
      </c>
      <c r="J156" s="76"/>
      <c r="K156" s="76"/>
      <c r="L156" s="102" t="s">
        <v>118</v>
      </c>
      <c r="M156" s="85" t="s">
        <v>720</v>
      </c>
    </row>
    <row r="157" spans="1:13" ht="31.5" x14ac:dyDescent="0.25">
      <c r="A157" s="81"/>
      <c r="B157" s="93"/>
      <c r="C157" s="91" t="s">
        <v>81</v>
      </c>
      <c r="D157" s="93"/>
      <c r="E157" s="75"/>
      <c r="F157" s="76"/>
      <c r="G157" s="76"/>
      <c r="H157" s="92"/>
      <c r="I157" s="76"/>
      <c r="J157" s="92"/>
      <c r="K157" s="78"/>
      <c r="L157" s="93"/>
      <c r="M157" s="429"/>
    </row>
    <row r="158" spans="1:13" ht="94.5" x14ac:dyDescent="0.25">
      <c r="A158" s="635"/>
      <c r="B158" s="73">
        <v>1</v>
      </c>
      <c r="C158" s="74" t="s">
        <v>1362</v>
      </c>
      <c r="D158" s="75">
        <v>2021</v>
      </c>
      <c r="E158" s="75" t="s">
        <v>141</v>
      </c>
      <c r="F158" s="76">
        <f t="shared" ref="F158:F165" si="25">G158+H158+I158+J158+K158</f>
        <v>1200</v>
      </c>
      <c r="G158" s="76"/>
      <c r="H158" s="76"/>
      <c r="I158" s="76">
        <v>1200</v>
      </c>
      <c r="J158" s="76"/>
      <c r="K158" s="76"/>
      <c r="L158" s="86" t="s">
        <v>1303</v>
      </c>
      <c r="M158" s="85" t="s">
        <v>1304</v>
      </c>
    </row>
    <row r="159" spans="1:13" ht="47.25" x14ac:dyDescent="0.25">
      <c r="A159" s="635"/>
      <c r="B159" s="73">
        <v>2</v>
      </c>
      <c r="C159" s="74" t="s">
        <v>82</v>
      </c>
      <c r="D159" s="75">
        <v>2021</v>
      </c>
      <c r="E159" s="75" t="s">
        <v>141</v>
      </c>
      <c r="F159" s="76">
        <f t="shared" si="25"/>
        <v>449.4</v>
      </c>
      <c r="G159" s="76"/>
      <c r="H159" s="76"/>
      <c r="I159" s="76">
        <v>449.4</v>
      </c>
      <c r="J159" s="76"/>
      <c r="K159" s="76"/>
      <c r="L159" s="86" t="s">
        <v>119</v>
      </c>
      <c r="M159" s="85" t="s">
        <v>705</v>
      </c>
    </row>
    <row r="160" spans="1:13" ht="47.25" x14ac:dyDescent="0.25">
      <c r="A160" s="635"/>
      <c r="B160" s="621">
        <v>3</v>
      </c>
      <c r="C160" s="74" t="s">
        <v>83</v>
      </c>
      <c r="D160" s="621">
        <v>2021</v>
      </c>
      <c r="E160" s="621" t="s">
        <v>141</v>
      </c>
      <c r="F160" s="76">
        <f t="shared" si="25"/>
        <v>619.20000000000005</v>
      </c>
      <c r="G160" s="76"/>
      <c r="H160" s="76"/>
      <c r="I160" s="76">
        <v>619.20000000000005</v>
      </c>
      <c r="J160" s="76"/>
      <c r="K160" s="76"/>
      <c r="L160" s="619" t="s">
        <v>119</v>
      </c>
      <c r="M160" s="85" t="s">
        <v>1305</v>
      </c>
    </row>
    <row r="161" spans="1:13" ht="15.75" x14ac:dyDescent="0.25">
      <c r="A161" s="635"/>
      <c r="B161" s="623"/>
      <c r="C161" s="74" t="s">
        <v>108</v>
      </c>
      <c r="D161" s="623"/>
      <c r="E161" s="623"/>
      <c r="F161" s="76">
        <f t="shared" si="25"/>
        <v>520</v>
      </c>
      <c r="G161" s="76"/>
      <c r="H161" s="76"/>
      <c r="I161" s="76">
        <v>520</v>
      </c>
      <c r="J161" s="76"/>
      <c r="K161" s="76"/>
      <c r="L161" s="620"/>
      <c r="M161" s="85" t="s">
        <v>712</v>
      </c>
    </row>
    <row r="162" spans="1:13" ht="63" x14ac:dyDescent="0.25">
      <c r="A162" s="635"/>
      <c r="B162" s="96">
        <v>4</v>
      </c>
      <c r="C162" s="74" t="s">
        <v>1363</v>
      </c>
      <c r="D162" s="425">
        <v>2021</v>
      </c>
      <c r="E162" s="75" t="s">
        <v>141</v>
      </c>
      <c r="F162" s="76">
        <f t="shared" si="25"/>
        <v>250</v>
      </c>
      <c r="G162" s="76"/>
      <c r="H162" s="76"/>
      <c r="I162" s="76">
        <v>250</v>
      </c>
      <c r="J162" s="76"/>
      <c r="K162" s="76"/>
      <c r="L162" s="86" t="s">
        <v>724</v>
      </c>
      <c r="M162" s="85" t="s">
        <v>723</v>
      </c>
    </row>
    <row r="163" spans="1:13" ht="47.25" customHeight="1" x14ac:dyDescent="0.25">
      <c r="A163" s="635"/>
      <c r="B163" s="73">
        <v>5</v>
      </c>
      <c r="C163" s="74" t="s">
        <v>133</v>
      </c>
      <c r="D163" s="75">
        <v>2021</v>
      </c>
      <c r="E163" s="75" t="s">
        <v>141</v>
      </c>
      <c r="F163" s="76">
        <f t="shared" si="25"/>
        <v>0</v>
      </c>
      <c r="G163" s="76"/>
      <c r="H163" s="76"/>
      <c r="I163" s="76">
        <f>'[1]МЛ 1'!I154+[1]МКЛ!I154+[1]Стомат!I154+[1]ЦПМСД!I154</f>
        <v>0</v>
      </c>
      <c r="J163" s="76"/>
      <c r="K163" s="76"/>
      <c r="L163" s="86" t="s">
        <v>725</v>
      </c>
      <c r="M163" s="85" t="s">
        <v>726</v>
      </c>
    </row>
    <row r="164" spans="1:13" ht="93.75" customHeight="1" x14ac:dyDescent="0.25">
      <c r="A164" s="635"/>
      <c r="B164" s="73">
        <v>6</v>
      </c>
      <c r="C164" s="430" t="s">
        <v>134</v>
      </c>
      <c r="D164" s="75">
        <v>2021</v>
      </c>
      <c r="E164" s="75" t="s">
        <v>141</v>
      </c>
      <c r="F164" s="76">
        <f t="shared" si="25"/>
        <v>3241.3</v>
      </c>
      <c r="G164" s="76"/>
      <c r="H164" s="76"/>
      <c r="I164" s="76">
        <v>3241.3</v>
      </c>
      <c r="J164" s="76"/>
      <c r="K164" s="76"/>
      <c r="L164" s="86" t="s">
        <v>724</v>
      </c>
      <c r="M164" s="85" t="s">
        <v>727</v>
      </c>
    </row>
    <row r="165" spans="1:13" ht="47.25" x14ac:dyDescent="0.25">
      <c r="A165" s="635"/>
      <c r="B165" s="75">
        <v>7</v>
      </c>
      <c r="C165" s="74" t="s">
        <v>135</v>
      </c>
      <c r="D165" s="75">
        <v>2021</v>
      </c>
      <c r="E165" s="75" t="s">
        <v>141</v>
      </c>
      <c r="F165" s="76">
        <f t="shared" si="25"/>
        <v>265.2</v>
      </c>
      <c r="G165" s="76"/>
      <c r="H165" s="76"/>
      <c r="I165" s="76">
        <v>265.2</v>
      </c>
      <c r="J165" s="76"/>
      <c r="K165" s="76"/>
      <c r="L165" s="75" t="s">
        <v>136</v>
      </c>
      <c r="M165" s="85" t="s">
        <v>722</v>
      </c>
    </row>
    <row r="166" spans="1:13" ht="31.5" x14ac:dyDescent="0.25">
      <c r="A166" s="635"/>
      <c r="B166" s="73"/>
      <c r="C166" s="82" t="s">
        <v>137</v>
      </c>
      <c r="D166" s="103"/>
      <c r="E166" s="75"/>
      <c r="F166" s="76"/>
      <c r="G166" s="76"/>
      <c r="H166" s="104"/>
      <c r="I166" s="76"/>
      <c r="J166" s="104"/>
      <c r="K166" s="78"/>
      <c r="L166" s="105"/>
      <c r="M166" s="105"/>
    </row>
    <row r="167" spans="1:13" ht="63" x14ac:dyDescent="0.25">
      <c r="A167" s="635"/>
      <c r="B167" s="621">
        <v>1</v>
      </c>
      <c r="C167" s="74" t="s">
        <v>1361</v>
      </c>
      <c r="D167" s="621">
        <v>2021</v>
      </c>
      <c r="E167" s="621" t="s">
        <v>141</v>
      </c>
      <c r="F167" s="76">
        <f t="shared" ref="F167:F180" si="26">G167+H167+I167+J167+K167</f>
        <v>2578.1999999999998</v>
      </c>
      <c r="G167" s="76">
        <v>265.2</v>
      </c>
      <c r="H167" s="76"/>
      <c r="I167" s="76">
        <v>2313</v>
      </c>
      <c r="J167" s="76"/>
      <c r="K167" s="76"/>
      <c r="L167" s="106" t="s">
        <v>724</v>
      </c>
      <c r="M167" s="85" t="s">
        <v>728</v>
      </c>
    </row>
    <row r="168" spans="1:13" ht="31.5" x14ac:dyDescent="0.25">
      <c r="A168" s="635"/>
      <c r="B168" s="623"/>
      <c r="C168" s="74" t="s">
        <v>108</v>
      </c>
      <c r="D168" s="623"/>
      <c r="E168" s="623"/>
      <c r="F168" s="76">
        <f t="shared" si="26"/>
        <v>305.2</v>
      </c>
      <c r="G168" s="76">
        <v>265.2</v>
      </c>
      <c r="H168" s="76"/>
      <c r="I168" s="76">
        <v>40</v>
      </c>
      <c r="J168" s="76"/>
      <c r="K168" s="76"/>
      <c r="L168" s="106" t="s">
        <v>724</v>
      </c>
      <c r="M168" s="191" t="s">
        <v>705</v>
      </c>
    </row>
    <row r="169" spans="1:13" ht="63" x14ac:dyDescent="0.25">
      <c r="A169" s="635"/>
      <c r="B169" s="75">
        <v>2</v>
      </c>
      <c r="C169" s="74" t="s">
        <v>85</v>
      </c>
      <c r="D169" s="621">
        <v>2021</v>
      </c>
      <c r="E169" s="621" t="s">
        <v>141</v>
      </c>
      <c r="F169" s="76">
        <f>G169+H169+I169+J169+K169</f>
        <v>196.89999999999998</v>
      </c>
      <c r="G169" s="76"/>
      <c r="H169" s="76"/>
      <c r="I169" s="76">
        <f>I170+I171</f>
        <v>196.89999999999998</v>
      </c>
      <c r="J169" s="76"/>
      <c r="K169" s="76"/>
      <c r="L169" s="106" t="s">
        <v>724</v>
      </c>
      <c r="M169" s="105"/>
    </row>
    <row r="170" spans="1:13" ht="31.5" x14ac:dyDescent="0.25">
      <c r="A170" s="635"/>
      <c r="B170" s="75"/>
      <c r="C170" s="74" t="s">
        <v>86</v>
      </c>
      <c r="D170" s="622"/>
      <c r="E170" s="622"/>
      <c r="F170" s="76">
        <f t="shared" si="26"/>
        <v>136.1</v>
      </c>
      <c r="G170" s="76"/>
      <c r="H170" s="76"/>
      <c r="I170" s="76">
        <v>136.1</v>
      </c>
      <c r="J170" s="76"/>
      <c r="K170" s="76"/>
      <c r="L170" s="106" t="s">
        <v>724</v>
      </c>
      <c r="M170" s="191" t="s">
        <v>955</v>
      </c>
    </row>
    <row r="171" spans="1:13" ht="31.5" x14ac:dyDescent="0.25">
      <c r="A171" s="635"/>
      <c r="B171" s="75"/>
      <c r="C171" s="74" t="s">
        <v>84</v>
      </c>
      <c r="D171" s="623"/>
      <c r="E171" s="623"/>
      <c r="F171" s="76">
        <f t="shared" si="26"/>
        <v>60.8</v>
      </c>
      <c r="G171" s="76"/>
      <c r="H171" s="76"/>
      <c r="I171" s="76">
        <v>60.8</v>
      </c>
      <c r="J171" s="76"/>
      <c r="K171" s="76"/>
      <c r="L171" s="106" t="s">
        <v>724</v>
      </c>
      <c r="M171" s="191" t="s">
        <v>956</v>
      </c>
    </row>
    <row r="172" spans="1:13" ht="50.25" customHeight="1" x14ac:dyDescent="0.25">
      <c r="A172" s="35"/>
      <c r="B172" s="73">
        <v>3</v>
      </c>
      <c r="C172" s="74" t="s">
        <v>92</v>
      </c>
      <c r="D172" s="75">
        <v>2021</v>
      </c>
      <c r="E172" s="75" t="s">
        <v>141</v>
      </c>
      <c r="F172" s="76">
        <f t="shared" si="26"/>
        <v>455.4</v>
      </c>
      <c r="G172" s="76"/>
      <c r="H172" s="76"/>
      <c r="I172" s="76">
        <v>455.4</v>
      </c>
      <c r="J172" s="76"/>
      <c r="K172" s="76"/>
      <c r="L172" s="106" t="s">
        <v>724</v>
      </c>
      <c r="M172" s="85" t="s">
        <v>957</v>
      </c>
    </row>
    <row r="173" spans="1:13" ht="47.25" x14ac:dyDescent="0.25">
      <c r="A173" s="35"/>
      <c r="B173" s="73">
        <v>4</v>
      </c>
      <c r="C173" s="74" t="s">
        <v>94</v>
      </c>
      <c r="D173" s="75">
        <v>2021</v>
      </c>
      <c r="E173" s="75" t="s">
        <v>141</v>
      </c>
      <c r="F173" s="76">
        <f t="shared" si="26"/>
        <v>0</v>
      </c>
      <c r="G173" s="76"/>
      <c r="H173" s="76"/>
      <c r="I173" s="76">
        <f>'[1]МЛ 1'!I165+[1]МКЛ!I165+[1]Стомат!I165+[1]ЦПМСД!I165</f>
        <v>0</v>
      </c>
      <c r="J173" s="76"/>
      <c r="K173" s="76"/>
      <c r="L173" s="106" t="s">
        <v>724</v>
      </c>
      <c r="M173" s="85" t="s">
        <v>726</v>
      </c>
    </row>
    <row r="174" spans="1:13" ht="63" x14ac:dyDescent="0.25">
      <c r="A174" s="35"/>
      <c r="B174" s="621">
        <v>5</v>
      </c>
      <c r="C174" s="74" t="s">
        <v>87</v>
      </c>
      <c r="D174" s="621">
        <v>2021</v>
      </c>
      <c r="E174" s="621" t="s">
        <v>141</v>
      </c>
      <c r="F174" s="76">
        <f t="shared" si="26"/>
        <v>0</v>
      </c>
      <c r="G174" s="76"/>
      <c r="H174" s="76"/>
      <c r="I174" s="76">
        <f>'[1]МЛ 1'!I166+[1]МКЛ!I166+[1]Стомат!I166+[1]ЦПМСД!I166</f>
        <v>0</v>
      </c>
      <c r="J174" s="76"/>
      <c r="K174" s="76"/>
      <c r="L174" s="75"/>
      <c r="M174" s="85"/>
    </row>
    <row r="175" spans="1:13" ht="31.5" x14ac:dyDescent="0.25">
      <c r="A175" s="35"/>
      <c r="B175" s="622"/>
      <c r="C175" s="431" t="s">
        <v>88</v>
      </c>
      <c r="D175" s="622"/>
      <c r="E175" s="622"/>
      <c r="F175" s="76">
        <f t="shared" si="26"/>
        <v>0</v>
      </c>
      <c r="G175" s="76"/>
      <c r="H175" s="76"/>
      <c r="I175" s="76">
        <f>'[1]МЛ 1'!I167+[1]МКЛ!I167+[1]Стомат!I167+[1]ЦПМСД!I167</f>
        <v>0</v>
      </c>
      <c r="J175" s="76"/>
      <c r="K175" s="76"/>
      <c r="L175" s="106" t="s">
        <v>724</v>
      </c>
      <c r="M175" s="85"/>
    </row>
    <row r="176" spans="1:13" ht="31.5" x14ac:dyDescent="0.25">
      <c r="A176" s="35"/>
      <c r="B176" s="623"/>
      <c r="C176" s="74" t="s">
        <v>84</v>
      </c>
      <c r="D176" s="623"/>
      <c r="E176" s="623"/>
      <c r="F176" s="76">
        <f t="shared" si="26"/>
        <v>0</v>
      </c>
      <c r="G176" s="76"/>
      <c r="H176" s="76"/>
      <c r="I176" s="76">
        <f>'[1]МЛ 1'!I168+[1]МКЛ!I168+[1]Стомат!I168+[1]ЦПМСД!I168</f>
        <v>0</v>
      </c>
      <c r="J176" s="76"/>
      <c r="K176" s="76"/>
      <c r="L176" s="106" t="s">
        <v>724</v>
      </c>
      <c r="M176" s="85"/>
    </row>
    <row r="177" spans="1:14" ht="78.75" x14ac:dyDescent="0.25">
      <c r="A177" s="35"/>
      <c r="B177" s="73">
        <v>6</v>
      </c>
      <c r="C177" s="74" t="s">
        <v>89</v>
      </c>
      <c r="D177" s="75">
        <v>2021</v>
      </c>
      <c r="E177" s="75" t="s">
        <v>141</v>
      </c>
      <c r="F177" s="76">
        <f t="shared" si="26"/>
        <v>0</v>
      </c>
      <c r="G177" s="76"/>
      <c r="H177" s="76"/>
      <c r="I177" s="76">
        <f>'[1]МЛ 1'!I169+[1]МКЛ!I169+[1]Стомат!I169+[1]ЦПМСД!I169</f>
        <v>0</v>
      </c>
      <c r="J177" s="76"/>
      <c r="K177" s="76"/>
      <c r="L177" s="75" t="s">
        <v>100</v>
      </c>
      <c r="M177" s="85"/>
    </row>
    <row r="178" spans="1:14" ht="47.25" x14ac:dyDescent="0.25">
      <c r="A178" s="35"/>
      <c r="B178" s="621">
        <v>7</v>
      </c>
      <c r="C178" s="101" t="s">
        <v>95</v>
      </c>
      <c r="D178" s="621">
        <v>2021</v>
      </c>
      <c r="E178" s="621" t="s">
        <v>141</v>
      </c>
      <c r="F178" s="76">
        <f>F179+F180</f>
        <v>500</v>
      </c>
      <c r="G178" s="76">
        <f>G179+G180</f>
        <v>500</v>
      </c>
      <c r="H178" s="76"/>
      <c r="I178" s="76"/>
      <c r="J178" s="76"/>
      <c r="K178" s="76"/>
      <c r="L178" s="371"/>
      <c r="M178" s="190"/>
    </row>
    <row r="179" spans="1:14" ht="31.5" x14ac:dyDescent="0.25">
      <c r="A179" s="35"/>
      <c r="B179" s="622"/>
      <c r="C179" s="74" t="s">
        <v>88</v>
      </c>
      <c r="D179" s="622"/>
      <c r="E179" s="622"/>
      <c r="F179" s="76">
        <f t="shared" si="26"/>
        <v>500</v>
      </c>
      <c r="G179" s="76">
        <v>500</v>
      </c>
      <c r="H179" s="76"/>
      <c r="I179" s="76"/>
      <c r="J179" s="76"/>
      <c r="K179" s="76"/>
      <c r="L179" s="106" t="s">
        <v>724</v>
      </c>
      <c r="M179" s="85" t="s">
        <v>729</v>
      </c>
    </row>
    <row r="180" spans="1:14" ht="31.5" x14ac:dyDescent="0.25">
      <c r="A180" s="35"/>
      <c r="B180" s="622"/>
      <c r="C180" s="74" t="s">
        <v>84</v>
      </c>
      <c r="D180" s="623"/>
      <c r="E180" s="623"/>
      <c r="F180" s="76">
        <f t="shared" si="26"/>
        <v>0</v>
      </c>
      <c r="G180" s="76">
        <f>'[1]МЛ 1'!G172+[1]МКЛ!G172+[1]Стомат!G172+[1]ЦПМСД!G172</f>
        <v>0</v>
      </c>
      <c r="H180" s="76"/>
      <c r="I180" s="76"/>
      <c r="J180" s="76"/>
      <c r="K180" s="76"/>
      <c r="L180" s="106" t="s">
        <v>724</v>
      </c>
      <c r="M180" s="85"/>
    </row>
    <row r="181" spans="1:14" ht="47.25" x14ac:dyDescent="0.25">
      <c r="A181" s="35"/>
      <c r="B181" s="103"/>
      <c r="C181" s="82" t="s">
        <v>138</v>
      </c>
      <c r="D181" s="75"/>
      <c r="E181" s="75"/>
      <c r="F181" s="76"/>
      <c r="G181" s="76"/>
      <c r="H181" s="76"/>
      <c r="I181" s="76"/>
      <c r="J181" s="76"/>
      <c r="K181" s="78"/>
      <c r="L181" s="75"/>
      <c r="M181" s="85"/>
    </row>
    <row r="182" spans="1:14" ht="94.5" x14ac:dyDescent="0.25">
      <c r="A182" s="35"/>
      <c r="B182" s="73">
        <v>1</v>
      </c>
      <c r="C182" s="74" t="s">
        <v>90</v>
      </c>
      <c r="D182" s="75">
        <v>2021</v>
      </c>
      <c r="E182" s="75" t="s">
        <v>141</v>
      </c>
      <c r="F182" s="76">
        <f t="shared" ref="F182:F198" si="27">G182+H182+I182+J182+K182</f>
        <v>68</v>
      </c>
      <c r="G182" s="76"/>
      <c r="H182" s="76"/>
      <c r="I182" s="76">
        <v>68</v>
      </c>
      <c r="J182" s="76"/>
      <c r="K182" s="76"/>
      <c r="L182" s="95" t="s">
        <v>147</v>
      </c>
      <c r="M182" s="85" t="s">
        <v>730</v>
      </c>
    </row>
    <row r="183" spans="1:14" ht="64.5" customHeight="1" x14ac:dyDescent="0.25">
      <c r="A183" s="35"/>
      <c r="B183" s="73">
        <v>2</v>
      </c>
      <c r="C183" s="74" t="s">
        <v>109</v>
      </c>
      <c r="D183" s="75">
        <v>2021</v>
      </c>
      <c r="E183" s="75" t="s">
        <v>141</v>
      </c>
      <c r="F183" s="76">
        <f t="shared" si="27"/>
        <v>100</v>
      </c>
      <c r="G183" s="76"/>
      <c r="H183" s="76"/>
      <c r="I183" s="76">
        <v>100</v>
      </c>
      <c r="J183" s="76"/>
      <c r="K183" s="76"/>
      <c r="L183" s="75" t="s">
        <v>143</v>
      </c>
      <c r="M183" s="85" t="s">
        <v>731</v>
      </c>
    </row>
    <row r="184" spans="1:14" ht="48" customHeight="1" x14ac:dyDescent="0.25">
      <c r="A184" s="35"/>
      <c r="B184" s="73">
        <v>3</v>
      </c>
      <c r="C184" s="74" t="s">
        <v>139</v>
      </c>
      <c r="D184" s="75">
        <v>2021</v>
      </c>
      <c r="E184" s="75" t="s">
        <v>141</v>
      </c>
      <c r="F184" s="76">
        <f t="shared" si="27"/>
        <v>0</v>
      </c>
      <c r="G184" s="76"/>
      <c r="H184" s="76"/>
      <c r="I184" s="76">
        <f>'[1]МЛ 1'!I176+[1]МКЛ!I176+[1]Стомат!I176+[1]ЦПМСД!I176</f>
        <v>0</v>
      </c>
      <c r="J184" s="76"/>
      <c r="K184" s="76"/>
      <c r="L184" s="75" t="s">
        <v>638</v>
      </c>
      <c r="M184" s="85" t="s">
        <v>671</v>
      </c>
    </row>
    <row r="185" spans="1:14" ht="80.25" customHeight="1" x14ac:dyDescent="0.25">
      <c r="A185" s="35"/>
      <c r="B185" s="75">
        <v>4</v>
      </c>
      <c r="C185" s="74" t="s">
        <v>91</v>
      </c>
      <c r="D185" s="75">
        <v>2021</v>
      </c>
      <c r="E185" s="75" t="s">
        <v>141</v>
      </c>
      <c r="F185" s="76">
        <f t="shared" si="27"/>
        <v>15</v>
      </c>
      <c r="G185" s="76"/>
      <c r="H185" s="76"/>
      <c r="I185" s="76">
        <v>15</v>
      </c>
      <c r="J185" s="76"/>
      <c r="K185" s="76"/>
      <c r="L185" s="75" t="s">
        <v>143</v>
      </c>
      <c r="M185" s="85" t="s">
        <v>721</v>
      </c>
    </row>
    <row r="186" spans="1:14" ht="36.75" customHeight="1" x14ac:dyDescent="0.25">
      <c r="A186" s="35"/>
      <c r="B186" s="621">
        <v>5</v>
      </c>
      <c r="C186" s="74" t="s">
        <v>140</v>
      </c>
      <c r="D186" s="621">
        <v>2021</v>
      </c>
      <c r="E186" s="621" t="s">
        <v>141</v>
      </c>
      <c r="F186" s="76">
        <f t="shared" si="27"/>
        <v>70</v>
      </c>
      <c r="G186" s="76">
        <v>70</v>
      </c>
      <c r="H186" s="76"/>
      <c r="I186" s="76"/>
      <c r="J186" s="76"/>
      <c r="K186" s="76"/>
      <c r="L186" s="86" t="s">
        <v>143</v>
      </c>
      <c r="M186" s="85" t="s">
        <v>729</v>
      </c>
    </row>
    <row r="187" spans="1:14" ht="31.5" x14ac:dyDescent="0.25">
      <c r="A187" s="35"/>
      <c r="B187" s="623"/>
      <c r="C187" s="74" t="s">
        <v>1126</v>
      </c>
      <c r="D187" s="623"/>
      <c r="E187" s="623"/>
      <c r="F187" s="76">
        <f t="shared" si="27"/>
        <v>3.5</v>
      </c>
      <c r="G187" s="76"/>
      <c r="H187" s="76"/>
      <c r="I187" s="76">
        <v>3.5</v>
      </c>
      <c r="J187" s="76"/>
      <c r="K187" s="76"/>
      <c r="L187" s="75" t="s">
        <v>143</v>
      </c>
      <c r="M187" s="85"/>
    </row>
    <row r="188" spans="1:14" s="57" customFormat="1" ht="63" x14ac:dyDescent="0.25">
      <c r="A188" s="35"/>
      <c r="B188" s="73">
        <v>6</v>
      </c>
      <c r="C188" s="74" t="s">
        <v>93</v>
      </c>
      <c r="D188" s="75">
        <v>2021</v>
      </c>
      <c r="E188" s="75" t="s">
        <v>141</v>
      </c>
      <c r="F188" s="76">
        <f t="shared" si="27"/>
        <v>202.5</v>
      </c>
      <c r="G188" s="76"/>
      <c r="H188" s="76"/>
      <c r="I188" s="76">
        <v>202.5</v>
      </c>
      <c r="J188" s="76"/>
      <c r="K188" s="76"/>
      <c r="L188" s="86" t="s">
        <v>724</v>
      </c>
      <c r="M188" s="265" t="s">
        <v>732</v>
      </c>
      <c r="N188" s="60"/>
    </row>
    <row r="189" spans="1:14" s="57" customFormat="1" ht="63" x14ac:dyDescent="0.25">
      <c r="A189" s="35"/>
      <c r="B189" s="151">
        <v>7</v>
      </c>
      <c r="C189" s="68" t="s">
        <v>406</v>
      </c>
      <c r="D189" s="151">
        <v>2021</v>
      </c>
      <c r="E189" s="151" t="s">
        <v>141</v>
      </c>
      <c r="F189" s="76">
        <f t="shared" si="27"/>
        <v>5000</v>
      </c>
      <c r="G189" s="76"/>
      <c r="H189" s="76"/>
      <c r="I189" s="76">
        <v>5000</v>
      </c>
      <c r="J189" s="76"/>
      <c r="K189" s="76"/>
      <c r="L189" s="151" t="s">
        <v>152</v>
      </c>
      <c r="M189" s="189" t="s">
        <v>733</v>
      </c>
      <c r="N189" s="60"/>
    </row>
    <row r="190" spans="1:14" s="57" customFormat="1" ht="224.25" customHeight="1" x14ac:dyDescent="0.25">
      <c r="A190" s="35"/>
      <c r="B190" s="151">
        <v>8</v>
      </c>
      <c r="C190" s="432" t="s">
        <v>1273</v>
      </c>
      <c r="D190" s="151">
        <v>2021</v>
      </c>
      <c r="E190" s="151" t="s">
        <v>141</v>
      </c>
      <c r="F190" s="76">
        <f t="shared" si="27"/>
        <v>8601</v>
      </c>
      <c r="G190" s="76"/>
      <c r="H190" s="76"/>
      <c r="I190" s="76">
        <v>8601</v>
      </c>
      <c r="J190" s="76"/>
      <c r="K190" s="76"/>
      <c r="L190" s="151" t="s">
        <v>200</v>
      </c>
      <c r="M190" s="189" t="s">
        <v>734</v>
      </c>
      <c r="N190" s="60"/>
    </row>
    <row r="191" spans="1:14" ht="131.25" customHeight="1" x14ac:dyDescent="0.25">
      <c r="A191" s="644" t="s">
        <v>165</v>
      </c>
      <c r="B191" s="150">
        <v>1</v>
      </c>
      <c r="C191" s="140" t="s">
        <v>1074</v>
      </c>
      <c r="D191" s="151">
        <v>2021</v>
      </c>
      <c r="E191" s="151" t="s">
        <v>141</v>
      </c>
      <c r="F191" s="76">
        <f t="shared" si="27"/>
        <v>140</v>
      </c>
      <c r="G191" s="30"/>
      <c r="H191" s="30"/>
      <c r="I191" s="144">
        <v>140</v>
      </c>
      <c r="J191" s="18"/>
      <c r="K191" s="18"/>
      <c r="L191" s="18" t="s">
        <v>285</v>
      </c>
      <c r="M191" s="146" t="s">
        <v>629</v>
      </c>
    </row>
    <row r="192" spans="1:14" ht="146.25" customHeight="1" x14ac:dyDescent="0.25">
      <c r="A192" s="669"/>
      <c r="B192" s="332">
        <v>2</v>
      </c>
      <c r="C192" s="331" t="s">
        <v>1061</v>
      </c>
      <c r="D192" s="356">
        <v>2021</v>
      </c>
      <c r="E192" s="356" t="s">
        <v>141</v>
      </c>
      <c r="F192" s="76">
        <f t="shared" si="27"/>
        <v>100</v>
      </c>
      <c r="G192" s="149"/>
      <c r="H192" s="149"/>
      <c r="I192" s="144">
        <v>100</v>
      </c>
      <c r="J192" s="145"/>
      <c r="K192" s="145"/>
      <c r="L192" s="334" t="s">
        <v>285</v>
      </c>
      <c r="M192" s="146" t="s">
        <v>629</v>
      </c>
    </row>
    <row r="193" spans="1:14" s="57" customFormat="1" ht="237" customHeight="1" x14ac:dyDescent="0.25">
      <c r="A193" s="669"/>
      <c r="B193" s="150">
        <v>3</v>
      </c>
      <c r="C193" s="372" t="s">
        <v>1075</v>
      </c>
      <c r="D193" s="151">
        <v>2021</v>
      </c>
      <c r="E193" s="151" t="s">
        <v>141</v>
      </c>
      <c r="F193" s="362">
        <v>40</v>
      </c>
      <c r="G193" s="149"/>
      <c r="H193" s="149"/>
      <c r="I193" s="144">
        <v>40</v>
      </c>
      <c r="J193" s="145"/>
      <c r="K193" s="145"/>
      <c r="L193" s="18" t="s">
        <v>285</v>
      </c>
      <c r="M193" s="146" t="s">
        <v>629</v>
      </c>
      <c r="N193" s="60"/>
    </row>
    <row r="194" spans="1:14" s="57" customFormat="1" ht="254.25" customHeight="1" x14ac:dyDescent="0.25">
      <c r="A194" s="669"/>
      <c r="B194" s="486">
        <v>4</v>
      </c>
      <c r="C194" s="372" t="s">
        <v>1062</v>
      </c>
      <c r="D194" s="151">
        <v>2021</v>
      </c>
      <c r="E194" s="151" t="s">
        <v>141</v>
      </c>
      <c r="F194" s="76">
        <v>40</v>
      </c>
      <c r="G194" s="149"/>
      <c r="H194" s="149"/>
      <c r="I194" s="144">
        <v>40</v>
      </c>
      <c r="J194" s="145"/>
      <c r="K194" s="145"/>
      <c r="L194" s="18" t="s">
        <v>285</v>
      </c>
      <c r="M194" s="146" t="s">
        <v>629</v>
      </c>
      <c r="N194" s="60"/>
    </row>
    <row r="195" spans="1:14" s="57" customFormat="1" ht="113.25" customHeight="1" x14ac:dyDescent="0.25">
      <c r="A195" s="669"/>
      <c r="B195" s="150">
        <v>5</v>
      </c>
      <c r="C195" s="65" t="s">
        <v>407</v>
      </c>
      <c r="D195" s="151">
        <v>2021</v>
      </c>
      <c r="E195" s="151" t="s">
        <v>141</v>
      </c>
      <c r="F195" s="76">
        <f t="shared" si="27"/>
        <v>190.5</v>
      </c>
      <c r="G195" s="62"/>
      <c r="H195" s="62"/>
      <c r="I195" s="148">
        <v>190.5</v>
      </c>
      <c r="J195" s="62"/>
      <c r="K195" s="62"/>
      <c r="L195" s="18" t="s">
        <v>285</v>
      </c>
      <c r="M195" s="146" t="s">
        <v>629</v>
      </c>
      <c r="N195" s="60"/>
    </row>
    <row r="196" spans="1:14" s="57" customFormat="1" ht="128.25" customHeight="1" x14ac:dyDescent="0.25">
      <c r="A196" s="669"/>
      <c r="B196" s="150">
        <v>6</v>
      </c>
      <c r="C196" s="108" t="s">
        <v>1076</v>
      </c>
      <c r="D196" s="151">
        <v>2021</v>
      </c>
      <c r="E196" s="151" t="s">
        <v>141</v>
      </c>
      <c r="F196" s="76">
        <f t="shared" si="27"/>
        <v>332.46</v>
      </c>
      <c r="G196" s="62"/>
      <c r="H196" s="62"/>
      <c r="I196" s="110">
        <v>332.46</v>
      </c>
      <c r="J196" s="62"/>
      <c r="K196" s="62"/>
      <c r="L196" s="18" t="s">
        <v>285</v>
      </c>
      <c r="M196" s="146" t="s">
        <v>629</v>
      </c>
      <c r="N196" s="60"/>
    </row>
    <row r="197" spans="1:14" s="57" customFormat="1" ht="149.25" customHeight="1" x14ac:dyDescent="0.25">
      <c r="A197" s="669"/>
      <c r="B197" s="332">
        <v>7</v>
      </c>
      <c r="C197" s="108" t="s">
        <v>1077</v>
      </c>
      <c r="D197" s="356">
        <v>2021</v>
      </c>
      <c r="E197" s="356" t="s">
        <v>141</v>
      </c>
      <c r="F197" s="76">
        <f t="shared" si="27"/>
        <v>306</v>
      </c>
      <c r="G197" s="62"/>
      <c r="H197" s="62"/>
      <c r="I197" s="343">
        <v>306</v>
      </c>
      <c r="J197" s="62"/>
      <c r="K197" s="62"/>
      <c r="L197" s="334" t="s">
        <v>285</v>
      </c>
      <c r="M197" s="146" t="s">
        <v>629</v>
      </c>
      <c r="N197" s="60"/>
    </row>
    <row r="198" spans="1:14" s="57" customFormat="1" ht="162.75" customHeight="1" x14ac:dyDescent="0.25">
      <c r="A198" s="669"/>
      <c r="B198" s="150">
        <v>8</v>
      </c>
      <c r="C198" s="108" t="s">
        <v>1015</v>
      </c>
      <c r="D198" s="151">
        <v>2021</v>
      </c>
      <c r="E198" s="151" t="s">
        <v>141</v>
      </c>
      <c r="F198" s="76">
        <f t="shared" si="27"/>
        <v>81</v>
      </c>
      <c r="G198" s="62"/>
      <c r="H198" s="62"/>
      <c r="I198" s="148">
        <v>81</v>
      </c>
      <c r="J198" s="62"/>
      <c r="K198" s="62"/>
      <c r="L198" s="18" t="s">
        <v>285</v>
      </c>
      <c r="M198" s="146" t="s">
        <v>629</v>
      </c>
      <c r="N198" s="60"/>
    </row>
    <row r="199" spans="1:14" s="480" customFormat="1" ht="147" customHeight="1" x14ac:dyDescent="0.25">
      <c r="A199" s="669"/>
      <c r="B199" s="486">
        <v>9</v>
      </c>
      <c r="C199" s="108" t="s">
        <v>1269</v>
      </c>
      <c r="D199" s="504">
        <v>2021</v>
      </c>
      <c r="E199" s="504" t="s">
        <v>1270</v>
      </c>
      <c r="F199" s="76">
        <f>G199+H199+I199+J199+K199</f>
        <v>200</v>
      </c>
      <c r="G199" s="62"/>
      <c r="H199" s="62"/>
      <c r="I199" s="148">
        <v>200</v>
      </c>
      <c r="J199" s="62"/>
      <c r="K199" s="62"/>
      <c r="L199" s="18" t="s">
        <v>919</v>
      </c>
      <c r="M199" s="146" t="s">
        <v>629</v>
      </c>
      <c r="N199" s="481"/>
    </row>
    <row r="200" spans="1:14" s="57" customFormat="1" ht="16.5" customHeight="1" x14ac:dyDescent="0.25">
      <c r="A200" s="69"/>
      <c r="B200" s="264"/>
      <c r="C200" s="68" t="s">
        <v>1013</v>
      </c>
      <c r="D200" s="150"/>
      <c r="E200" s="150"/>
      <c r="F200" s="308">
        <f>G200+H200+I200+J200+K200</f>
        <v>78585.009999999995</v>
      </c>
      <c r="G200" s="148">
        <f>SUM(G124:G199)-G187-G161-G168-G170-G171-G179-G180</f>
        <v>6824.2</v>
      </c>
      <c r="H200" s="148">
        <f t="shared" ref="H200:K200" si="28">SUM(H124:H199)-H187-H161-H168-H170-H171</f>
        <v>0</v>
      </c>
      <c r="I200" s="148">
        <f t="shared" si="28"/>
        <v>71760.81</v>
      </c>
      <c r="J200" s="148">
        <f t="shared" si="28"/>
        <v>0</v>
      </c>
      <c r="K200" s="148">
        <f t="shared" si="28"/>
        <v>0</v>
      </c>
      <c r="L200" s="21"/>
      <c r="M200" s="36"/>
      <c r="N200" s="60"/>
    </row>
    <row r="201" spans="1:14" s="57" customFormat="1" ht="16.5" customHeight="1" x14ac:dyDescent="0.25">
      <c r="A201" s="639" t="s">
        <v>1026</v>
      </c>
      <c r="B201" s="640"/>
      <c r="C201" s="640"/>
      <c r="D201" s="640"/>
      <c r="E201" s="640"/>
      <c r="F201" s="640"/>
      <c r="G201" s="640"/>
      <c r="H201" s="640"/>
      <c r="I201" s="640"/>
      <c r="J201" s="640"/>
      <c r="K201" s="640"/>
      <c r="L201" s="640"/>
      <c r="M201" s="641"/>
      <c r="N201" s="60"/>
    </row>
    <row r="202" spans="1:14" s="57" customFormat="1" ht="288.75" customHeight="1" x14ac:dyDescent="0.25">
      <c r="A202" s="642" t="s">
        <v>265</v>
      </c>
      <c r="B202" s="131" t="s">
        <v>21</v>
      </c>
      <c r="C202" s="372" t="s">
        <v>1128</v>
      </c>
      <c r="D202" s="132">
        <v>2021</v>
      </c>
      <c r="E202" s="132" t="s">
        <v>22</v>
      </c>
      <c r="F202" s="133">
        <f>G202+H202+I202+J202+K202</f>
        <v>200</v>
      </c>
      <c r="G202" s="133"/>
      <c r="H202" s="133"/>
      <c r="I202" s="133">
        <v>200</v>
      </c>
      <c r="J202" s="133"/>
      <c r="K202" s="133"/>
      <c r="L202" s="132" t="s">
        <v>736</v>
      </c>
      <c r="M202" s="132" t="s">
        <v>735</v>
      </c>
      <c r="N202" s="60"/>
    </row>
    <row r="203" spans="1:14" s="57" customFormat="1" ht="193.5" customHeight="1" x14ac:dyDescent="0.25">
      <c r="A203" s="642"/>
      <c r="B203" s="131" t="s">
        <v>23</v>
      </c>
      <c r="C203" s="372" t="s">
        <v>257</v>
      </c>
      <c r="D203" s="132">
        <v>2021</v>
      </c>
      <c r="E203" s="132" t="s">
        <v>22</v>
      </c>
      <c r="F203" s="133">
        <f t="shared" ref="F203:F211" si="29">G203+H203+I203+J203+K203</f>
        <v>75</v>
      </c>
      <c r="G203" s="133"/>
      <c r="H203" s="133"/>
      <c r="I203" s="133">
        <v>75</v>
      </c>
      <c r="J203" s="133"/>
      <c r="K203" s="133"/>
      <c r="L203" s="132" t="s">
        <v>736</v>
      </c>
      <c r="M203" s="132" t="s">
        <v>737</v>
      </c>
      <c r="N203" s="60"/>
    </row>
    <row r="204" spans="1:14" s="57" customFormat="1" ht="264.75" customHeight="1" x14ac:dyDescent="0.25">
      <c r="A204" s="642"/>
      <c r="B204" s="131" t="s">
        <v>24</v>
      </c>
      <c r="C204" s="372" t="s">
        <v>1063</v>
      </c>
      <c r="D204" s="132">
        <v>2021</v>
      </c>
      <c r="E204" s="132" t="s">
        <v>22</v>
      </c>
      <c r="F204" s="133">
        <f t="shared" si="29"/>
        <v>150</v>
      </c>
      <c r="G204" s="133"/>
      <c r="H204" s="133"/>
      <c r="I204" s="133">
        <v>150</v>
      </c>
      <c r="J204" s="133"/>
      <c r="K204" s="133"/>
      <c r="L204" s="132" t="s">
        <v>974</v>
      </c>
      <c r="M204" s="132" t="s">
        <v>734</v>
      </c>
      <c r="N204" s="60"/>
    </row>
    <row r="205" spans="1:14" s="57" customFormat="1" ht="128.25" customHeight="1" x14ac:dyDescent="0.25">
      <c r="A205" s="642"/>
      <c r="B205" s="131" t="s">
        <v>25</v>
      </c>
      <c r="C205" s="372" t="s">
        <v>258</v>
      </c>
      <c r="D205" s="132">
        <v>2021</v>
      </c>
      <c r="E205" s="132" t="s">
        <v>259</v>
      </c>
      <c r="F205" s="133">
        <f t="shared" si="29"/>
        <v>25</v>
      </c>
      <c r="G205" s="133"/>
      <c r="H205" s="133"/>
      <c r="I205" s="133">
        <v>25</v>
      </c>
      <c r="J205" s="133"/>
      <c r="K205" s="133"/>
      <c r="L205" s="132" t="s">
        <v>973</v>
      </c>
      <c r="M205" s="132" t="s">
        <v>734</v>
      </c>
      <c r="N205" s="60"/>
    </row>
    <row r="206" spans="1:14" s="57" customFormat="1" ht="195.75" customHeight="1" x14ac:dyDescent="0.25">
      <c r="A206" s="642"/>
      <c r="B206" s="131" t="s">
        <v>26</v>
      </c>
      <c r="C206" s="372" t="s">
        <v>1078</v>
      </c>
      <c r="D206" s="132">
        <v>2021</v>
      </c>
      <c r="E206" s="132" t="s">
        <v>259</v>
      </c>
      <c r="F206" s="133">
        <f t="shared" si="29"/>
        <v>55</v>
      </c>
      <c r="G206" s="133"/>
      <c r="H206" s="133"/>
      <c r="I206" s="133">
        <v>55</v>
      </c>
      <c r="J206" s="133"/>
      <c r="K206" s="133"/>
      <c r="L206" s="132" t="s">
        <v>736</v>
      </c>
      <c r="M206" s="132" t="s">
        <v>738</v>
      </c>
      <c r="N206" s="60"/>
    </row>
    <row r="207" spans="1:14" s="57" customFormat="1" ht="81.75" customHeight="1" x14ac:dyDescent="0.25">
      <c r="A207" s="642"/>
      <c r="B207" s="131" t="s">
        <v>27</v>
      </c>
      <c r="C207" s="372" t="s">
        <v>260</v>
      </c>
      <c r="D207" s="132">
        <v>2021</v>
      </c>
      <c r="E207" s="132" t="s">
        <v>22</v>
      </c>
      <c r="F207" s="133">
        <f t="shared" si="29"/>
        <v>25</v>
      </c>
      <c r="G207" s="133"/>
      <c r="H207" s="133"/>
      <c r="I207" s="133">
        <v>25</v>
      </c>
      <c r="J207" s="133"/>
      <c r="K207" s="133"/>
      <c r="L207" s="132" t="s">
        <v>740</v>
      </c>
      <c r="M207" s="132" t="s">
        <v>739</v>
      </c>
      <c r="N207" s="60"/>
    </row>
    <row r="208" spans="1:14" s="57" customFormat="1" ht="126.75" customHeight="1" x14ac:dyDescent="0.25">
      <c r="A208" s="137" t="s">
        <v>266</v>
      </c>
      <c r="B208" s="131" t="s">
        <v>21</v>
      </c>
      <c r="C208" s="372" t="s">
        <v>261</v>
      </c>
      <c r="D208" s="132">
        <v>2021</v>
      </c>
      <c r="E208" s="132" t="s">
        <v>259</v>
      </c>
      <c r="F208" s="133">
        <f t="shared" si="29"/>
        <v>25</v>
      </c>
      <c r="G208" s="133"/>
      <c r="H208" s="133"/>
      <c r="I208" s="133">
        <v>25</v>
      </c>
      <c r="J208" s="133"/>
      <c r="K208" s="133"/>
      <c r="L208" s="132" t="s">
        <v>623</v>
      </c>
      <c r="M208" s="132" t="s">
        <v>734</v>
      </c>
      <c r="N208" s="60"/>
    </row>
    <row r="209" spans="1:14" s="57" customFormat="1" ht="132" customHeight="1" x14ac:dyDescent="0.25">
      <c r="A209" s="134"/>
      <c r="B209" s="131" t="s">
        <v>23</v>
      </c>
      <c r="C209" s="372" t="s">
        <v>262</v>
      </c>
      <c r="D209" s="132">
        <v>2021</v>
      </c>
      <c r="E209" s="132" t="s">
        <v>259</v>
      </c>
      <c r="F209" s="133">
        <f t="shared" si="29"/>
        <v>25</v>
      </c>
      <c r="G209" s="133"/>
      <c r="H209" s="133"/>
      <c r="I209" s="133">
        <v>25</v>
      </c>
      <c r="J209" s="133"/>
      <c r="K209" s="133"/>
      <c r="L209" s="132" t="s">
        <v>623</v>
      </c>
      <c r="M209" s="132" t="s">
        <v>734</v>
      </c>
      <c r="N209" s="60"/>
    </row>
    <row r="210" spans="1:14" s="57" customFormat="1" ht="97.5" customHeight="1" x14ac:dyDescent="0.25">
      <c r="A210" s="138" t="s">
        <v>202</v>
      </c>
      <c r="B210" s="131" t="s">
        <v>21</v>
      </c>
      <c r="C210" s="463" t="s">
        <v>1144</v>
      </c>
      <c r="D210" s="132">
        <v>2021</v>
      </c>
      <c r="E210" s="132" t="s">
        <v>22</v>
      </c>
      <c r="F210" s="133">
        <f t="shared" si="29"/>
        <v>2847.2</v>
      </c>
      <c r="G210" s="133"/>
      <c r="H210" s="133"/>
      <c r="I210" s="133">
        <v>2847.2</v>
      </c>
      <c r="J210" s="133"/>
      <c r="K210" s="133"/>
      <c r="L210" s="132" t="s">
        <v>1145</v>
      </c>
      <c r="M210" s="132" t="s">
        <v>955</v>
      </c>
      <c r="N210" s="60"/>
    </row>
    <row r="211" spans="1:14" s="57" customFormat="1" ht="130.5" customHeight="1" x14ac:dyDescent="0.25">
      <c r="A211" s="138" t="s">
        <v>170</v>
      </c>
      <c r="B211" s="131" t="s">
        <v>21</v>
      </c>
      <c r="C211" s="372" t="s">
        <v>263</v>
      </c>
      <c r="D211" s="132">
        <v>2021</v>
      </c>
      <c r="E211" s="132" t="s">
        <v>264</v>
      </c>
      <c r="F211" s="133">
        <f t="shared" si="29"/>
        <v>500</v>
      </c>
      <c r="G211" s="133"/>
      <c r="H211" s="133"/>
      <c r="I211" s="133">
        <v>500</v>
      </c>
      <c r="J211" s="133"/>
      <c r="K211" s="133"/>
      <c r="L211" s="132" t="s">
        <v>267</v>
      </c>
      <c r="M211" s="132" t="s">
        <v>629</v>
      </c>
      <c r="N211" s="60"/>
    </row>
    <row r="212" spans="1:14" s="57" customFormat="1" ht="16.5" customHeight="1" x14ac:dyDescent="0.25">
      <c r="A212" s="135"/>
      <c r="B212" s="135"/>
      <c r="C212" s="310" t="s">
        <v>963</v>
      </c>
      <c r="D212" s="311"/>
      <c r="E212" s="312"/>
      <c r="F212" s="363">
        <f>G212+H212+I212+J212+K212</f>
        <v>3927.2</v>
      </c>
      <c r="G212" s="363">
        <f>SUM(G202:G211)</f>
        <v>0</v>
      </c>
      <c r="H212" s="363">
        <f t="shared" ref="H212:K212" si="30">SUM(H202:H211)</f>
        <v>0</v>
      </c>
      <c r="I212" s="363">
        <f>SUM(I202:I211)</f>
        <v>3927.2</v>
      </c>
      <c r="J212" s="363">
        <f t="shared" si="30"/>
        <v>0</v>
      </c>
      <c r="K212" s="363">
        <f t="shared" si="30"/>
        <v>0</v>
      </c>
      <c r="L212" s="313"/>
      <c r="M212" s="136"/>
      <c r="N212" s="60"/>
    </row>
    <row r="213" spans="1:14" s="57" customFormat="1" ht="15.75" x14ac:dyDescent="0.25">
      <c r="A213" s="643" t="s">
        <v>1027</v>
      </c>
      <c r="B213" s="643"/>
      <c r="C213" s="643"/>
      <c r="D213" s="643"/>
      <c r="E213" s="643"/>
      <c r="F213" s="643"/>
      <c r="G213" s="643"/>
      <c r="H213" s="643"/>
      <c r="I213" s="643"/>
      <c r="J213" s="643"/>
      <c r="K213" s="643"/>
      <c r="L213" s="643"/>
      <c r="M213" s="643"/>
      <c r="N213" s="60"/>
    </row>
    <row r="214" spans="1:14" s="57" customFormat="1" ht="36.75" customHeight="1" x14ac:dyDescent="0.25">
      <c r="A214" s="644" t="s">
        <v>169</v>
      </c>
      <c r="B214" s="61"/>
      <c r="C214" s="120" t="s">
        <v>225</v>
      </c>
      <c r="D214" s="150"/>
      <c r="E214" s="11"/>
      <c r="F214" s="122"/>
      <c r="G214" s="122"/>
      <c r="H214" s="122"/>
      <c r="I214" s="122"/>
      <c r="J214" s="10"/>
      <c r="K214" s="10"/>
      <c r="L214" s="140"/>
      <c r="M214" s="150"/>
      <c r="N214" s="60"/>
    </row>
    <row r="215" spans="1:14" s="57" customFormat="1" ht="242.25" customHeight="1" x14ac:dyDescent="0.25">
      <c r="A215" s="645"/>
      <c r="B215" s="332">
        <v>1</v>
      </c>
      <c r="C215" s="331" t="s">
        <v>1115</v>
      </c>
      <c r="D215" s="332">
        <v>2021</v>
      </c>
      <c r="E215" s="332" t="s">
        <v>22</v>
      </c>
      <c r="F215" s="343">
        <f>G215+H215+I215+J215+K215</f>
        <v>850</v>
      </c>
      <c r="G215" s="343"/>
      <c r="H215" s="343"/>
      <c r="I215" s="343">
        <v>850</v>
      </c>
      <c r="J215" s="343"/>
      <c r="K215" s="343"/>
      <c r="L215" s="332" t="s">
        <v>741</v>
      </c>
      <c r="M215" s="150" t="s">
        <v>1297</v>
      </c>
      <c r="N215" s="60"/>
    </row>
    <row r="216" spans="1:14" s="57" customFormat="1" ht="194.25" customHeight="1" x14ac:dyDescent="0.25">
      <c r="A216" s="645"/>
      <c r="B216" s="150">
        <v>2</v>
      </c>
      <c r="C216" s="140" t="s">
        <v>1116</v>
      </c>
      <c r="D216" s="150">
        <v>2021</v>
      </c>
      <c r="E216" s="150" t="s">
        <v>22</v>
      </c>
      <c r="F216" s="148">
        <f t="shared" ref="F216:F267" si="31">G216+H216+I216+J216+K216</f>
        <v>100</v>
      </c>
      <c r="G216" s="148"/>
      <c r="H216" s="148"/>
      <c r="I216" s="148">
        <v>100</v>
      </c>
      <c r="J216" s="148"/>
      <c r="K216" s="148"/>
      <c r="L216" s="150" t="s">
        <v>741</v>
      </c>
      <c r="M216" s="150" t="s">
        <v>708</v>
      </c>
      <c r="N216" s="60"/>
    </row>
    <row r="217" spans="1:14" s="57" customFormat="1" ht="111" customHeight="1" x14ac:dyDescent="0.25">
      <c r="A217" s="109"/>
      <c r="B217" s="332">
        <v>3</v>
      </c>
      <c r="C217" s="331" t="s">
        <v>1117</v>
      </c>
      <c r="D217" s="332">
        <v>2021</v>
      </c>
      <c r="E217" s="332" t="s">
        <v>22</v>
      </c>
      <c r="F217" s="343">
        <f t="shared" si="31"/>
        <v>70</v>
      </c>
      <c r="G217" s="343"/>
      <c r="H217" s="343"/>
      <c r="I217" s="343">
        <v>70</v>
      </c>
      <c r="J217" s="343"/>
      <c r="K217" s="343"/>
      <c r="L217" s="332" t="s">
        <v>29</v>
      </c>
      <c r="M217" s="150" t="s">
        <v>965</v>
      </c>
      <c r="N217" s="60"/>
    </row>
    <row r="218" spans="1:14" s="57" customFormat="1" ht="78.75" x14ac:dyDescent="0.25">
      <c r="A218" s="109"/>
      <c r="B218" s="150">
        <v>1</v>
      </c>
      <c r="C218" s="140" t="s">
        <v>226</v>
      </c>
      <c r="D218" s="150">
        <v>2021</v>
      </c>
      <c r="E218" s="150" t="s">
        <v>22</v>
      </c>
      <c r="F218" s="148">
        <f t="shared" si="31"/>
        <v>700</v>
      </c>
      <c r="G218" s="148"/>
      <c r="H218" s="148"/>
      <c r="I218" s="148">
        <v>350</v>
      </c>
      <c r="J218" s="148"/>
      <c r="K218" s="148">
        <v>350</v>
      </c>
      <c r="L218" s="150" t="s">
        <v>227</v>
      </c>
      <c r="M218" s="150" t="s">
        <v>742</v>
      </c>
      <c r="N218" s="60"/>
    </row>
    <row r="219" spans="1:14" s="57" customFormat="1" ht="52.5" customHeight="1" x14ac:dyDescent="0.25">
      <c r="A219" s="109"/>
      <c r="B219" s="61"/>
      <c r="C219" s="120" t="s">
        <v>228</v>
      </c>
      <c r="D219" s="150"/>
      <c r="E219" s="11"/>
      <c r="F219" s="10"/>
      <c r="G219" s="122"/>
      <c r="H219" s="122"/>
      <c r="I219" s="122"/>
      <c r="J219" s="10"/>
      <c r="K219" s="10"/>
      <c r="L219" s="140"/>
      <c r="M219" s="150"/>
      <c r="N219" s="60"/>
    </row>
    <row r="220" spans="1:14" s="57" customFormat="1" ht="78.75" x14ac:dyDescent="0.25">
      <c r="A220" s="109"/>
      <c r="B220" s="150">
        <v>1</v>
      </c>
      <c r="C220" s="140" t="s">
        <v>229</v>
      </c>
      <c r="D220" s="150">
        <v>2021</v>
      </c>
      <c r="E220" s="150" t="s">
        <v>22</v>
      </c>
      <c r="F220" s="148">
        <f t="shared" si="31"/>
        <v>500</v>
      </c>
      <c r="G220" s="148"/>
      <c r="H220" s="148"/>
      <c r="I220" s="148">
        <v>500</v>
      </c>
      <c r="J220" s="141"/>
      <c r="K220" s="141"/>
      <c r="L220" s="150" t="s">
        <v>112</v>
      </c>
      <c r="M220" s="150" t="s">
        <v>707</v>
      </c>
      <c r="N220" s="60"/>
    </row>
    <row r="221" spans="1:14" s="57" customFormat="1" ht="78.75" x14ac:dyDescent="0.25">
      <c r="A221" s="109"/>
      <c r="B221" s="150">
        <v>2</v>
      </c>
      <c r="C221" s="140" t="s">
        <v>30</v>
      </c>
      <c r="D221" s="150">
        <v>2021</v>
      </c>
      <c r="E221" s="150" t="s">
        <v>22</v>
      </c>
      <c r="F221" s="148">
        <f t="shared" si="31"/>
        <v>400</v>
      </c>
      <c r="G221" s="148"/>
      <c r="H221" s="148"/>
      <c r="I221" s="148">
        <v>400</v>
      </c>
      <c r="J221" s="141"/>
      <c r="K221" s="141"/>
      <c r="L221" s="150" t="s">
        <v>60</v>
      </c>
      <c r="M221" s="150" t="s">
        <v>674</v>
      </c>
      <c r="N221" s="60"/>
    </row>
    <row r="222" spans="1:14" s="57" customFormat="1" ht="63" x14ac:dyDescent="0.25">
      <c r="A222" s="109"/>
      <c r="B222" s="150"/>
      <c r="C222" s="120" t="s">
        <v>230</v>
      </c>
      <c r="D222" s="150"/>
      <c r="E222" s="11"/>
      <c r="F222" s="148"/>
      <c r="G222" s="148"/>
      <c r="H222" s="148"/>
      <c r="I222" s="148"/>
      <c r="J222" s="141"/>
      <c r="K222" s="141"/>
      <c r="L222" s="140"/>
      <c r="M222" s="150"/>
      <c r="N222" s="60"/>
    </row>
    <row r="223" spans="1:14" s="57" customFormat="1" ht="81" customHeight="1" x14ac:dyDescent="0.25">
      <c r="A223" s="109"/>
      <c r="B223" s="332">
        <v>1</v>
      </c>
      <c r="C223" s="331" t="s">
        <v>231</v>
      </c>
      <c r="D223" s="332">
        <v>2021</v>
      </c>
      <c r="E223" s="11" t="s">
        <v>39</v>
      </c>
      <c r="F223" s="343">
        <f t="shared" si="31"/>
        <v>250</v>
      </c>
      <c r="G223" s="343"/>
      <c r="H223" s="343"/>
      <c r="I223" s="343">
        <v>250</v>
      </c>
      <c r="J223" s="141"/>
      <c r="K223" s="141"/>
      <c r="L223" s="332" t="s">
        <v>743</v>
      </c>
      <c r="M223" s="150" t="s">
        <v>639</v>
      </c>
      <c r="N223" s="60"/>
    </row>
    <row r="224" spans="1:14" s="57" customFormat="1" ht="78.75" x14ac:dyDescent="0.25">
      <c r="A224" s="109"/>
      <c r="B224" s="150">
        <v>2</v>
      </c>
      <c r="C224" s="140" t="s">
        <v>408</v>
      </c>
      <c r="D224" s="150">
        <v>2021</v>
      </c>
      <c r="E224" s="11" t="s">
        <v>610</v>
      </c>
      <c r="F224" s="148">
        <f t="shared" si="31"/>
        <v>150</v>
      </c>
      <c r="G224" s="148"/>
      <c r="H224" s="148"/>
      <c r="I224" s="148">
        <v>150</v>
      </c>
      <c r="J224" s="141"/>
      <c r="K224" s="141"/>
      <c r="L224" s="150" t="s">
        <v>745</v>
      </c>
      <c r="M224" s="150" t="s">
        <v>744</v>
      </c>
      <c r="N224" s="60"/>
    </row>
    <row r="225" spans="1:14" s="57" customFormat="1" ht="68.25" customHeight="1" x14ac:dyDescent="0.25">
      <c r="A225" s="109"/>
      <c r="B225" s="150">
        <v>3</v>
      </c>
      <c r="C225" s="140" t="s">
        <v>232</v>
      </c>
      <c r="D225" s="150">
        <v>2021</v>
      </c>
      <c r="E225" s="11" t="s">
        <v>33</v>
      </c>
      <c r="F225" s="148">
        <f t="shared" si="31"/>
        <v>300</v>
      </c>
      <c r="G225" s="148"/>
      <c r="H225" s="148"/>
      <c r="I225" s="148">
        <v>300</v>
      </c>
      <c r="J225" s="141"/>
      <c r="K225" s="141"/>
      <c r="L225" s="150" t="s">
        <v>745</v>
      </c>
      <c r="M225" s="150" t="s">
        <v>746</v>
      </c>
      <c r="N225" s="60"/>
    </row>
    <row r="226" spans="1:14" s="57" customFormat="1" ht="78.75" x14ac:dyDescent="0.25">
      <c r="A226" s="109"/>
      <c r="B226" s="332">
        <v>4</v>
      </c>
      <c r="C226" s="331" t="s">
        <v>233</v>
      </c>
      <c r="D226" s="332">
        <v>2021</v>
      </c>
      <c r="E226" s="11" t="s">
        <v>234</v>
      </c>
      <c r="F226" s="343">
        <f t="shared" si="31"/>
        <v>85</v>
      </c>
      <c r="G226" s="343"/>
      <c r="H226" s="343"/>
      <c r="I226" s="343">
        <v>85</v>
      </c>
      <c r="J226" s="141"/>
      <c r="K226" s="141"/>
      <c r="L226" s="332" t="s">
        <v>748</v>
      </c>
      <c r="M226" s="150" t="s">
        <v>747</v>
      </c>
      <c r="N226" s="60"/>
    </row>
    <row r="227" spans="1:14" s="57" customFormat="1" ht="162.75" customHeight="1" x14ac:dyDescent="0.25">
      <c r="A227" s="109"/>
      <c r="B227" s="150">
        <v>5</v>
      </c>
      <c r="C227" s="140" t="s">
        <v>609</v>
      </c>
      <c r="D227" s="150">
        <v>2021</v>
      </c>
      <c r="E227" s="11" t="s">
        <v>235</v>
      </c>
      <c r="F227" s="148">
        <f t="shared" si="31"/>
        <v>250</v>
      </c>
      <c r="G227" s="148"/>
      <c r="H227" s="148"/>
      <c r="I227" s="148">
        <v>250</v>
      </c>
      <c r="J227" s="141"/>
      <c r="K227" s="141"/>
      <c r="L227" s="150" t="s">
        <v>236</v>
      </c>
      <c r="M227" s="150" t="s">
        <v>695</v>
      </c>
      <c r="N227" s="60"/>
    </row>
    <row r="228" spans="1:14" s="57" customFormat="1" ht="98.25" customHeight="1" x14ac:dyDescent="0.25">
      <c r="A228" s="109"/>
      <c r="B228" s="123"/>
      <c r="C228" s="123" t="s">
        <v>237</v>
      </c>
      <c r="D228" s="112"/>
      <c r="E228" s="112"/>
      <c r="F228" s="148"/>
      <c r="G228" s="339"/>
      <c r="H228" s="339"/>
      <c r="I228" s="339"/>
      <c r="J228" s="142"/>
      <c r="K228" s="142"/>
      <c r="L228" s="112"/>
      <c r="M228" s="112"/>
      <c r="N228" s="60"/>
    </row>
    <row r="229" spans="1:14" s="57" customFormat="1" ht="22.5" customHeight="1" x14ac:dyDescent="0.25">
      <c r="A229" s="109"/>
      <c r="B229" s="126"/>
      <c r="C229" s="120" t="s">
        <v>238</v>
      </c>
      <c r="D229" s="150"/>
      <c r="E229" s="150"/>
      <c r="F229" s="148"/>
      <c r="G229" s="148"/>
      <c r="H229" s="148"/>
      <c r="I229" s="148"/>
      <c r="J229" s="141"/>
      <c r="K229" s="141"/>
      <c r="L229" s="150"/>
      <c r="M229" s="150"/>
      <c r="N229" s="60"/>
    </row>
    <row r="230" spans="1:14" s="57" customFormat="1" ht="78.75" x14ac:dyDescent="0.25">
      <c r="A230" s="109"/>
      <c r="B230" s="150">
        <v>1</v>
      </c>
      <c r="C230" s="140" t="s">
        <v>255</v>
      </c>
      <c r="D230" s="150">
        <v>2021</v>
      </c>
      <c r="E230" s="150" t="s">
        <v>22</v>
      </c>
      <c r="F230" s="148">
        <f t="shared" si="31"/>
        <v>2650.7</v>
      </c>
      <c r="G230" s="148"/>
      <c r="H230" s="148"/>
      <c r="I230" s="148">
        <v>2650.7</v>
      </c>
      <c r="J230" s="141"/>
      <c r="K230" s="141"/>
      <c r="L230" s="150" t="s">
        <v>239</v>
      </c>
      <c r="M230" s="150" t="s">
        <v>629</v>
      </c>
      <c r="N230" s="60"/>
    </row>
    <row r="231" spans="1:14" s="57" customFormat="1" ht="84" customHeight="1" x14ac:dyDescent="0.25">
      <c r="A231" s="109"/>
      <c r="B231" s="150">
        <v>2</v>
      </c>
      <c r="C231" s="140" t="s">
        <v>37</v>
      </c>
      <c r="D231" s="150">
        <v>2021</v>
      </c>
      <c r="E231" s="150" t="s">
        <v>610</v>
      </c>
      <c r="F231" s="148">
        <f t="shared" si="31"/>
        <v>50</v>
      </c>
      <c r="G231" s="10"/>
      <c r="H231" s="10"/>
      <c r="I231" s="148">
        <v>50</v>
      </c>
      <c r="J231" s="10"/>
      <c r="K231" s="10"/>
      <c r="L231" s="150" t="s">
        <v>240</v>
      </c>
      <c r="M231" s="150" t="s">
        <v>749</v>
      </c>
      <c r="N231" s="60"/>
    </row>
    <row r="232" spans="1:14" s="57" customFormat="1" ht="82.5" customHeight="1" x14ac:dyDescent="0.25">
      <c r="A232" s="109"/>
      <c r="B232" s="150">
        <v>3</v>
      </c>
      <c r="C232" s="140" t="s">
        <v>1064</v>
      </c>
      <c r="D232" s="150">
        <v>2021</v>
      </c>
      <c r="E232" s="150" t="s">
        <v>610</v>
      </c>
      <c r="F232" s="148">
        <f t="shared" si="31"/>
        <v>250</v>
      </c>
      <c r="G232" s="10"/>
      <c r="H232" s="10"/>
      <c r="I232" s="148">
        <v>250</v>
      </c>
      <c r="J232" s="10"/>
      <c r="K232" s="10"/>
      <c r="L232" s="150" t="s">
        <v>751</v>
      </c>
      <c r="M232" s="150" t="s">
        <v>750</v>
      </c>
      <c r="N232" s="60"/>
    </row>
    <row r="233" spans="1:14" s="57" customFormat="1" ht="15.75" x14ac:dyDescent="0.25">
      <c r="A233" s="109"/>
      <c r="B233" s="61"/>
      <c r="C233" s="120" t="s">
        <v>33</v>
      </c>
      <c r="D233" s="127"/>
      <c r="E233" s="127"/>
      <c r="F233" s="10"/>
      <c r="G233" s="128"/>
      <c r="H233" s="128"/>
      <c r="I233" s="128"/>
      <c r="J233" s="128"/>
      <c r="K233" s="128"/>
      <c r="L233" s="150"/>
      <c r="M233" s="150"/>
      <c r="N233" s="60"/>
    </row>
    <row r="234" spans="1:14" s="57" customFormat="1" ht="78.75" x14ac:dyDescent="0.25">
      <c r="A234" s="109"/>
      <c r="B234" s="150">
        <v>1</v>
      </c>
      <c r="C234" s="140" t="s">
        <v>241</v>
      </c>
      <c r="D234" s="150">
        <v>2021</v>
      </c>
      <c r="E234" s="150" t="s">
        <v>22</v>
      </c>
      <c r="F234" s="148">
        <f t="shared" si="31"/>
        <v>3913.6</v>
      </c>
      <c r="G234" s="148"/>
      <c r="H234" s="148"/>
      <c r="I234" s="148">
        <v>3913.6</v>
      </c>
      <c r="J234" s="10"/>
      <c r="K234" s="10"/>
      <c r="L234" s="150" t="s">
        <v>239</v>
      </c>
      <c r="M234" s="150" t="s">
        <v>629</v>
      </c>
      <c r="N234" s="60"/>
    </row>
    <row r="235" spans="1:14" s="57" customFormat="1" ht="81" customHeight="1" x14ac:dyDescent="0.25">
      <c r="A235" s="109"/>
      <c r="B235" s="150">
        <v>2</v>
      </c>
      <c r="C235" s="140" t="s">
        <v>34</v>
      </c>
      <c r="D235" s="150">
        <v>2021</v>
      </c>
      <c r="E235" s="150" t="s">
        <v>33</v>
      </c>
      <c r="F235" s="148">
        <f t="shared" si="31"/>
        <v>125</v>
      </c>
      <c r="G235" s="148"/>
      <c r="H235" s="148"/>
      <c r="I235" s="148">
        <v>125</v>
      </c>
      <c r="J235" s="10"/>
      <c r="K235" s="10"/>
      <c r="L235" s="150" t="s">
        <v>61</v>
      </c>
      <c r="M235" s="150" t="s">
        <v>752</v>
      </c>
      <c r="N235" s="60"/>
    </row>
    <row r="236" spans="1:14" s="57" customFormat="1" ht="47.25" x14ac:dyDescent="0.25">
      <c r="A236" s="109"/>
      <c r="B236" s="332">
        <v>3</v>
      </c>
      <c r="C236" s="331" t="s">
        <v>242</v>
      </c>
      <c r="D236" s="332">
        <v>2021</v>
      </c>
      <c r="E236" s="332" t="s">
        <v>33</v>
      </c>
      <c r="F236" s="343">
        <f t="shared" si="31"/>
        <v>500</v>
      </c>
      <c r="G236" s="343"/>
      <c r="H236" s="343"/>
      <c r="I236" s="343">
        <v>500</v>
      </c>
      <c r="J236" s="10"/>
      <c r="K236" s="10"/>
      <c r="L236" s="332" t="s">
        <v>243</v>
      </c>
      <c r="M236" s="150" t="s">
        <v>629</v>
      </c>
      <c r="N236" s="60"/>
    </row>
    <row r="237" spans="1:14" s="57" customFormat="1" ht="78.75" x14ac:dyDescent="0.25">
      <c r="A237" s="109"/>
      <c r="B237" s="150">
        <v>4</v>
      </c>
      <c r="C237" s="140" t="s">
        <v>35</v>
      </c>
      <c r="D237" s="150">
        <v>2021</v>
      </c>
      <c r="E237" s="150" t="s">
        <v>33</v>
      </c>
      <c r="F237" s="148">
        <f t="shared" si="31"/>
        <v>50</v>
      </c>
      <c r="G237" s="148"/>
      <c r="H237" s="148"/>
      <c r="I237" s="148">
        <v>50</v>
      </c>
      <c r="J237" s="10"/>
      <c r="K237" s="10"/>
      <c r="L237" s="150" t="s">
        <v>244</v>
      </c>
      <c r="M237" s="150" t="s">
        <v>753</v>
      </c>
      <c r="N237" s="60"/>
    </row>
    <row r="238" spans="1:14" s="57" customFormat="1" ht="47.25" x14ac:dyDescent="0.25">
      <c r="A238" s="109"/>
      <c r="B238" s="150">
        <v>5</v>
      </c>
      <c r="C238" s="140" t="s">
        <v>36</v>
      </c>
      <c r="D238" s="150">
        <v>2021</v>
      </c>
      <c r="E238" s="150" t="s">
        <v>33</v>
      </c>
      <c r="F238" s="148">
        <f t="shared" si="31"/>
        <v>200</v>
      </c>
      <c r="G238" s="148"/>
      <c r="H238" s="148"/>
      <c r="I238" s="148">
        <v>200</v>
      </c>
      <c r="J238" s="10"/>
      <c r="K238" s="10"/>
      <c r="L238" s="150" t="s">
        <v>754</v>
      </c>
      <c r="M238" s="150" t="s">
        <v>629</v>
      </c>
      <c r="N238" s="60"/>
    </row>
    <row r="239" spans="1:14" s="57" customFormat="1" ht="173.25" x14ac:dyDescent="0.25">
      <c r="A239" s="109"/>
      <c r="B239" s="332">
        <v>6</v>
      </c>
      <c r="C239" s="331" t="s">
        <v>1065</v>
      </c>
      <c r="D239" s="332">
        <v>2021</v>
      </c>
      <c r="E239" s="332" t="s">
        <v>1016</v>
      </c>
      <c r="F239" s="343">
        <f t="shared" si="31"/>
        <v>100</v>
      </c>
      <c r="G239" s="343"/>
      <c r="H239" s="343"/>
      <c r="I239" s="343">
        <v>100</v>
      </c>
      <c r="J239" s="10"/>
      <c r="K239" s="10"/>
      <c r="L239" s="332" t="s">
        <v>966</v>
      </c>
      <c r="M239" s="150" t="s">
        <v>629</v>
      </c>
      <c r="N239" s="60"/>
    </row>
    <row r="240" spans="1:14" s="57" customFormat="1" ht="180" customHeight="1" x14ac:dyDescent="0.25">
      <c r="A240" s="109"/>
      <c r="B240" s="150">
        <v>7</v>
      </c>
      <c r="C240" s="140" t="s">
        <v>992</v>
      </c>
      <c r="D240" s="150">
        <v>2021</v>
      </c>
      <c r="E240" s="150" t="s">
        <v>1016</v>
      </c>
      <c r="F240" s="148">
        <f t="shared" si="31"/>
        <v>150</v>
      </c>
      <c r="G240" s="148"/>
      <c r="H240" s="148"/>
      <c r="I240" s="148">
        <v>150</v>
      </c>
      <c r="J240" s="10"/>
      <c r="K240" s="10"/>
      <c r="L240" s="150" t="s">
        <v>966</v>
      </c>
      <c r="M240" s="150" t="s">
        <v>629</v>
      </c>
      <c r="N240" s="60"/>
    </row>
    <row r="241" spans="1:14" s="57" customFormat="1" ht="81" customHeight="1" x14ac:dyDescent="0.25">
      <c r="A241" s="464"/>
      <c r="B241" s="150">
        <v>8</v>
      </c>
      <c r="C241" s="140" t="s">
        <v>1250</v>
      </c>
      <c r="D241" s="150">
        <v>2021</v>
      </c>
      <c r="E241" s="150" t="s">
        <v>33</v>
      </c>
      <c r="F241" s="148">
        <f t="shared" si="31"/>
        <v>50</v>
      </c>
      <c r="G241" s="148"/>
      <c r="H241" s="148"/>
      <c r="I241" s="148">
        <v>50</v>
      </c>
      <c r="J241" s="10"/>
      <c r="K241" s="10"/>
      <c r="L241" s="150" t="s">
        <v>1276</v>
      </c>
      <c r="M241" s="150" t="s">
        <v>629</v>
      </c>
      <c r="N241" s="60"/>
    </row>
    <row r="242" spans="1:14" s="57" customFormat="1" ht="47.25" x14ac:dyDescent="0.25">
      <c r="A242" s="109"/>
      <c r="B242" s="61"/>
      <c r="C242" s="120" t="s">
        <v>245</v>
      </c>
      <c r="D242" s="150"/>
      <c r="E242" s="150"/>
      <c r="F242" s="10"/>
      <c r="G242" s="122"/>
      <c r="H242" s="122"/>
      <c r="I242" s="122"/>
      <c r="J242" s="10"/>
      <c r="K242" s="10"/>
      <c r="L242" s="150"/>
      <c r="M242" s="150"/>
      <c r="N242" s="60"/>
    </row>
    <row r="243" spans="1:14" s="57" customFormat="1" ht="78.75" x14ac:dyDescent="0.25">
      <c r="A243" s="109"/>
      <c r="B243" s="332">
        <v>1</v>
      </c>
      <c r="C243" s="331" t="s">
        <v>967</v>
      </c>
      <c r="D243" s="332">
        <v>2021</v>
      </c>
      <c r="E243" s="332" t="s">
        <v>22</v>
      </c>
      <c r="F243" s="343">
        <f t="shared" si="31"/>
        <v>1162.0999999999999</v>
      </c>
      <c r="G243" s="11"/>
      <c r="H243" s="10"/>
      <c r="I243" s="343">
        <v>1162.0999999999999</v>
      </c>
      <c r="J243" s="10"/>
      <c r="K243" s="10"/>
      <c r="L243" s="332" t="s">
        <v>239</v>
      </c>
      <c r="M243" s="124" t="s">
        <v>629</v>
      </c>
      <c r="N243" s="60"/>
    </row>
    <row r="244" spans="1:14" s="57" customFormat="1" ht="261" customHeight="1" x14ac:dyDescent="0.25">
      <c r="A244" s="109"/>
      <c r="B244" s="150">
        <v>2</v>
      </c>
      <c r="C244" s="140" t="s">
        <v>1119</v>
      </c>
      <c r="D244" s="150">
        <v>2021</v>
      </c>
      <c r="E244" s="150" t="s">
        <v>1142</v>
      </c>
      <c r="F244" s="148">
        <f t="shared" si="31"/>
        <v>100</v>
      </c>
      <c r="G244" s="11"/>
      <c r="H244" s="10"/>
      <c r="I244" s="148">
        <v>100</v>
      </c>
      <c r="J244" s="10"/>
      <c r="K244" s="10"/>
      <c r="L244" s="150" t="s">
        <v>38</v>
      </c>
      <c r="M244" s="124" t="s">
        <v>695</v>
      </c>
      <c r="N244" s="60"/>
    </row>
    <row r="245" spans="1:14" s="57" customFormat="1" ht="118.5" customHeight="1" x14ac:dyDescent="0.25">
      <c r="A245" s="109"/>
      <c r="B245" s="150">
        <v>3</v>
      </c>
      <c r="C245" s="140" t="s">
        <v>1118</v>
      </c>
      <c r="D245" s="150">
        <v>2021</v>
      </c>
      <c r="E245" s="150" t="s">
        <v>1142</v>
      </c>
      <c r="F245" s="148">
        <f t="shared" si="31"/>
        <v>165</v>
      </c>
      <c r="G245" s="11"/>
      <c r="H245" s="10"/>
      <c r="I245" s="148">
        <v>165</v>
      </c>
      <c r="J245" s="10"/>
      <c r="K245" s="10"/>
      <c r="L245" s="150" t="s">
        <v>756</v>
      </c>
      <c r="M245" s="124" t="s">
        <v>755</v>
      </c>
      <c r="N245" s="60"/>
    </row>
    <row r="246" spans="1:14" s="57" customFormat="1" ht="36.75" customHeight="1" x14ac:dyDescent="0.25">
      <c r="A246" s="109"/>
      <c r="B246" s="127"/>
      <c r="C246" s="120" t="s">
        <v>39</v>
      </c>
      <c r="D246" s="127"/>
      <c r="E246" s="120"/>
      <c r="F246" s="10"/>
      <c r="G246" s="129"/>
      <c r="H246" s="128"/>
      <c r="I246" s="128"/>
      <c r="J246" s="128"/>
      <c r="K246" s="128"/>
      <c r="L246" s="128"/>
      <c r="M246" s="10"/>
      <c r="N246" s="60"/>
    </row>
    <row r="247" spans="1:14" s="57" customFormat="1" ht="78.75" x14ac:dyDescent="0.25">
      <c r="A247" s="109"/>
      <c r="B247" s="150">
        <v>1</v>
      </c>
      <c r="C247" s="140" t="s">
        <v>611</v>
      </c>
      <c r="D247" s="150">
        <v>2021</v>
      </c>
      <c r="E247" s="150" t="s">
        <v>22</v>
      </c>
      <c r="F247" s="148">
        <f t="shared" si="31"/>
        <v>4117.2</v>
      </c>
      <c r="G247" s="11"/>
      <c r="H247" s="10"/>
      <c r="I247" s="148">
        <v>4117.2</v>
      </c>
      <c r="J247" s="10"/>
      <c r="K247" s="10"/>
      <c r="L247" s="150" t="s">
        <v>239</v>
      </c>
      <c r="M247" s="124" t="s">
        <v>629</v>
      </c>
      <c r="N247" s="60"/>
    </row>
    <row r="248" spans="1:14" s="57" customFormat="1" ht="78.75" x14ac:dyDescent="0.25">
      <c r="A248" s="109"/>
      <c r="B248" s="150">
        <v>2</v>
      </c>
      <c r="C248" s="140" t="s">
        <v>246</v>
      </c>
      <c r="D248" s="150">
        <v>2021</v>
      </c>
      <c r="E248" s="11" t="s">
        <v>39</v>
      </c>
      <c r="F248" s="148">
        <f t="shared" si="31"/>
        <v>300</v>
      </c>
      <c r="G248" s="11"/>
      <c r="H248" s="10"/>
      <c r="I248" s="148">
        <v>300</v>
      </c>
      <c r="J248" s="10"/>
      <c r="K248" s="10"/>
      <c r="L248" s="150" t="s">
        <v>757</v>
      </c>
      <c r="M248" s="124" t="s">
        <v>636</v>
      </c>
      <c r="N248" s="60"/>
    </row>
    <row r="249" spans="1:14" s="57" customFormat="1" ht="78.75" x14ac:dyDescent="0.25">
      <c r="A249" s="109"/>
      <c r="B249" s="150">
        <v>3</v>
      </c>
      <c r="C249" s="140" t="s">
        <v>247</v>
      </c>
      <c r="D249" s="150">
        <v>2021</v>
      </c>
      <c r="E249" s="11" t="s">
        <v>39</v>
      </c>
      <c r="F249" s="148">
        <f t="shared" si="31"/>
        <v>25</v>
      </c>
      <c r="G249" s="11"/>
      <c r="H249" s="10"/>
      <c r="I249" s="148">
        <v>25</v>
      </c>
      <c r="J249" s="10"/>
      <c r="K249" s="10"/>
      <c r="L249" s="150" t="s">
        <v>248</v>
      </c>
      <c r="M249" s="124" t="s">
        <v>629</v>
      </c>
      <c r="N249" s="60"/>
    </row>
    <row r="250" spans="1:14" s="57" customFormat="1" ht="78.75" x14ac:dyDescent="0.25">
      <c r="A250" s="109"/>
      <c r="B250" s="150">
        <v>4</v>
      </c>
      <c r="C250" s="140" t="s">
        <v>40</v>
      </c>
      <c r="D250" s="150">
        <v>2021</v>
      </c>
      <c r="E250" s="11" t="s">
        <v>39</v>
      </c>
      <c r="F250" s="148">
        <f t="shared" si="31"/>
        <v>25</v>
      </c>
      <c r="G250" s="11"/>
      <c r="H250" s="10"/>
      <c r="I250" s="148">
        <v>25</v>
      </c>
      <c r="J250" s="10"/>
      <c r="K250" s="10"/>
      <c r="L250" s="150" t="s">
        <v>113</v>
      </c>
      <c r="M250" s="124" t="s">
        <v>629</v>
      </c>
      <c r="N250" s="60"/>
    </row>
    <row r="251" spans="1:14" s="57" customFormat="1" ht="78.75" x14ac:dyDescent="0.25">
      <c r="A251" s="109"/>
      <c r="B251" s="486">
        <v>5</v>
      </c>
      <c r="C251" s="140" t="s">
        <v>249</v>
      </c>
      <c r="D251" s="486">
        <v>2021</v>
      </c>
      <c r="E251" s="11" t="s">
        <v>39</v>
      </c>
      <c r="F251" s="148">
        <f t="shared" si="31"/>
        <v>850</v>
      </c>
      <c r="G251" s="11"/>
      <c r="H251" s="10"/>
      <c r="I251" s="148">
        <v>850</v>
      </c>
      <c r="J251" s="10"/>
      <c r="K251" s="10"/>
      <c r="L251" s="486" t="s">
        <v>250</v>
      </c>
      <c r="M251" s="124" t="s">
        <v>758</v>
      </c>
      <c r="N251" s="60"/>
    </row>
    <row r="252" spans="1:14" s="57" customFormat="1" ht="126" x14ac:dyDescent="0.25">
      <c r="A252" s="109"/>
      <c r="B252" s="332">
        <v>6</v>
      </c>
      <c r="C252" s="331" t="s">
        <v>1066</v>
      </c>
      <c r="D252" s="332">
        <v>2021</v>
      </c>
      <c r="E252" s="11" t="s">
        <v>39</v>
      </c>
      <c r="F252" s="343">
        <f t="shared" si="31"/>
        <v>250</v>
      </c>
      <c r="G252" s="11"/>
      <c r="H252" s="10"/>
      <c r="I252" s="343">
        <v>250</v>
      </c>
      <c r="J252" s="10"/>
      <c r="K252" s="10"/>
      <c r="L252" s="332" t="s">
        <v>251</v>
      </c>
      <c r="M252" s="124" t="s">
        <v>665</v>
      </c>
      <c r="N252" s="60"/>
    </row>
    <row r="253" spans="1:14" s="57" customFormat="1" ht="173.25" x14ac:dyDescent="0.25">
      <c r="A253" s="109"/>
      <c r="B253" s="332">
        <v>7</v>
      </c>
      <c r="C253" s="331" t="s">
        <v>1136</v>
      </c>
      <c r="D253" s="332">
        <v>2021</v>
      </c>
      <c r="E253" s="332" t="s">
        <v>1129</v>
      </c>
      <c r="F253" s="343">
        <f t="shared" si="31"/>
        <v>75</v>
      </c>
      <c r="G253" s="11"/>
      <c r="H253" s="10"/>
      <c r="I253" s="334">
        <v>75</v>
      </c>
      <c r="J253" s="43"/>
      <c r="K253" s="10"/>
      <c r="L253" s="332" t="s">
        <v>1067</v>
      </c>
      <c r="M253" s="150" t="s">
        <v>629</v>
      </c>
      <c r="N253" s="60"/>
    </row>
    <row r="254" spans="1:14" s="57" customFormat="1" ht="173.25" x14ac:dyDescent="0.25">
      <c r="A254" s="109"/>
      <c r="B254" s="150">
        <v>8</v>
      </c>
      <c r="C254" s="140" t="s">
        <v>1137</v>
      </c>
      <c r="D254" s="150">
        <v>2021</v>
      </c>
      <c r="E254" s="150" t="s">
        <v>1129</v>
      </c>
      <c r="F254" s="148">
        <f t="shared" si="31"/>
        <v>50</v>
      </c>
      <c r="G254" s="11"/>
      <c r="H254" s="10"/>
      <c r="I254" s="18">
        <v>50</v>
      </c>
      <c r="J254" s="43"/>
      <c r="K254" s="10"/>
      <c r="L254" s="150" t="s">
        <v>1067</v>
      </c>
      <c r="M254" s="150" t="s">
        <v>629</v>
      </c>
      <c r="N254" s="60"/>
    </row>
    <row r="255" spans="1:14" s="57" customFormat="1" ht="63" x14ac:dyDescent="0.25">
      <c r="A255" s="109"/>
      <c r="B255" s="61"/>
      <c r="C255" s="120" t="s">
        <v>41</v>
      </c>
      <c r="D255" s="150"/>
      <c r="E255" s="11"/>
      <c r="F255" s="306"/>
      <c r="G255" s="125"/>
      <c r="H255" s="122"/>
      <c r="I255" s="122"/>
      <c r="J255" s="10"/>
      <c r="K255" s="10"/>
      <c r="L255" s="150"/>
      <c r="M255" s="124"/>
      <c r="N255" s="60"/>
    </row>
    <row r="256" spans="1:14" s="57" customFormat="1" ht="78.75" x14ac:dyDescent="0.25">
      <c r="A256" s="109"/>
      <c r="B256" s="150">
        <v>1</v>
      </c>
      <c r="C256" s="140" t="s">
        <v>252</v>
      </c>
      <c r="D256" s="150">
        <v>2021</v>
      </c>
      <c r="E256" s="150" t="s">
        <v>22</v>
      </c>
      <c r="F256" s="148">
        <f t="shared" si="31"/>
        <v>2000</v>
      </c>
      <c r="G256" s="11"/>
      <c r="H256" s="10"/>
      <c r="I256" s="10">
        <v>2000</v>
      </c>
      <c r="J256" s="10"/>
      <c r="K256" s="10"/>
      <c r="L256" s="150" t="s">
        <v>239</v>
      </c>
      <c r="M256" s="124" t="s">
        <v>629</v>
      </c>
      <c r="N256" s="60"/>
    </row>
    <row r="257" spans="1:14" s="57" customFormat="1" ht="180.75" customHeight="1" x14ac:dyDescent="0.25">
      <c r="A257" s="109"/>
      <c r="B257" s="150">
        <v>2</v>
      </c>
      <c r="C257" s="140" t="s">
        <v>103</v>
      </c>
      <c r="D257" s="150">
        <v>2021</v>
      </c>
      <c r="E257" s="150" t="s">
        <v>1143</v>
      </c>
      <c r="F257" s="148">
        <f t="shared" si="31"/>
        <v>350</v>
      </c>
      <c r="G257" s="148"/>
      <c r="H257" s="148"/>
      <c r="I257" s="148">
        <v>350</v>
      </c>
      <c r="J257" s="10"/>
      <c r="K257" s="10"/>
      <c r="L257" s="150" t="s">
        <v>253</v>
      </c>
      <c r="M257" s="124" t="s">
        <v>695</v>
      </c>
      <c r="N257" s="60"/>
    </row>
    <row r="258" spans="1:14" s="57" customFormat="1" ht="159.75" customHeight="1" x14ac:dyDescent="0.25">
      <c r="A258" s="109"/>
      <c r="B258" s="150">
        <v>3</v>
      </c>
      <c r="C258" s="140" t="s">
        <v>612</v>
      </c>
      <c r="D258" s="150">
        <v>2021</v>
      </c>
      <c r="E258" s="150" t="s">
        <v>1143</v>
      </c>
      <c r="F258" s="148">
        <f t="shared" si="31"/>
        <v>100</v>
      </c>
      <c r="G258" s="148"/>
      <c r="H258" s="148"/>
      <c r="I258" s="148">
        <v>100</v>
      </c>
      <c r="J258" s="10"/>
      <c r="K258" s="10"/>
      <c r="L258" s="10" t="s">
        <v>256</v>
      </c>
      <c r="M258" s="12" t="s">
        <v>422</v>
      </c>
      <c r="N258" s="60"/>
    </row>
    <row r="259" spans="1:14" s="57" customFormat="1" ht="122.25" customHeight="1" x14ac:dyDescent="0.25">
      <c r="A259" s="464"/>
      <c r="B259" s="150">
        <v>4</v>
      </c>
      <c r="C259" s="140" t="s">
        <v>1135</v>
      </c>
      <c r="D259" s="150">
        <v>2021</v>
      </c>
      <c r="E259" s="150" t="s">
        <v>1143</v>
      </c>
      <c r="F259" s="148">
        <f t="shared" si="31"/>
        <v>100</v>
      </c>
      <c r="G259" s="148"/>
      <c r="H259" s="148"/>
      <c r="I259" s="148">
        <v>100</v>
      </c>
      <c r="J259" s="10"/>
      <c r="K259" s="10"/>
      <c r="L259" s="150" t="s">
        <v>1276</v>
      </c>
      <c r="M259" s="12" t="s">
        <v>629</v>
      </c>
      <c r="N259" s="60"/>
    </row>
    <row r="260" spans="1:14" s="57" customFormat="1" ht="117" customHeight="1" x14ac:dyDescent="0.25">
      <c r="A260" s="464"/>
      <c r="B260" s="150">
        <v>5</v>
      </c>
      <c r="C260" s="140" t="s">
        <v>1251</v>
      </c>
      <c r="D260" s="150">
        <v>2021</v>
      </c>
      <c r="E260" s="150" t="s">
        <v>1143</v>
      </c>
      <c r="F260" s="148">
        <f t="shared" si="31"/>
        <v>50</v>
      </c>
      <c r="G260" s="148"/>
      <c r="H260" s="148"/>
      <c r="I260" s="148">
        <v>50</v>
      </c>
      <c r="J260" s="10"/>
      <c r="K260" s="10"/>
      <c r="L260" s="150" t="s">
        <v>1276</v>
      </c>
      <c r="M260" s="12" t="s">
        <v>629</v>
      </c>
      <c r="N260" s="60"/>
    </row>
    <row r="261" spans="1:14" s="57" customFormat="1" ht="141.75" x14ac:dyDescent="0.25">
      <c r="A261" s="663" t="s">
        <v>952</v>
      </c>
      <c r="B261" s="150">
        <v>1</v>
      </c>
      <c r="C261" s="121" t="s">
        <v>1068</v>
      </c>
      <c r="D261" s="150">
        <v>2021</v>
      </c>
      <c r="E261" s="150" t="s">
        <v>22</v>
      </c>
      <c r="F261" s="148">
        <f t="shared" si="31"/>
        <v>500</v>
      </c>
      <c r="G261" s="148"/>
      <c r="H261" s="148"/>
      <c r="I261" s="148">
        <v>500</v>
      </c>
      <c r="J261" s="10"/>
      <c r="K261" s="10"/>
      <c r="L261" s="10" t="s">
        <v>759</v>
      </c>
      <c r="M261" s="124" t="s">
        <v>742</v>
      </c>
      <c r="N261" s="60"/>
    </row>
    <row r="262" spans="1:14" s="57" customFormat="1" ht="169.5" customHeight="1" x14ac:dyDescent="0.25">
      <c r="A262" s="664"/>
      <c r="B262" s="150">
        <v>2</v>
      </c>
      <c r="C262" s="121" t="s">
        <v>32</v>
      </c>
      <c r="D262" s="150">
        <v>2021</v>
      </c>
      <c r="E262" s="150" t="s">
        <v>22</v>
      </c>
      <c r="F262" s="148">
        <f t="shared" si="31"/>
        <v>50</v>
      </c>
      <c r="G262" s="148"/>
      <c r="H262" s="148"/>
      <c r="I262" s="148">
        <v>50</v>
      </c>
      <c r="J262" s="10"/>
      <c r="K262" s="10"/>
      <c r="L262" s="10" t="s">
        <v>760</v>
      </c>
      <c r="M262" s="12" t="s">
        <v>761</v>
      </c>
      <c r="N262" s="60"/>
    </row>
    <row r="263" spans="1:14" s="57" customFormat="1" ht="169.5" customHeight="1" x14ac:dyDescent="0.25">
      <c r="A263" s="664"/>
      <c r="B263" s="150">
        <v>3</v>
      </c>
      <c r="C263" s="121" t="s">
        <v>1252</v>
      </c>
      <c r="D263" s="150">
        <v>2021</v>
      </c>
      <c r="E263" s="332" t="s">
        <v>1138</v>
      </c>
      <c r="F263" s="148">
        <f t="shared" si="31"/>
        <v>20</v>
      </c>
      <c r="G263" s="148"/>
      <c r="H263" s="148"/>
      <c r="I263" s="148">
        <v>20</v>
      </c>
      <c r="J263" s="10"/>
      <c r="K263" s="10"/>
      <c r="L263" s="332" t="s">
        <v>1067</v>
      </c>
      <c r="M263" s="12" t="s">
        <v>629</v>
      </c>
      <c r="N263" s="60"/>
    </row>
    <row r="264" spans="1:14" s="57" customFormat="1" ht="144" customHeight="1" x14ac:dyDescent="0.25">
      <c r="A264" s="664"/>
      <c r="B264" s="150">
        <v>4</v>
      </c>
      <c r="C264" s="121" t="s">
        <v>1141</v>
      </c>
      <c r="D264" s="150">
        <v>2021</v>
      </c>
      <c r="E264" s="332" t="s">
        <v>1138</v>
      </c>
      <c r="F264" s="148">
        <f t="shared" si="31"/>
        <v>20</v>
      </c>
      <c r="G264" s="148"/>
      <c r="H264" s="148"/>
      <c r="I264" s="148">
        <v>20</v>
      </c>
      <c r="J264" s="10"/>
      <c r="K264" s="10"/>
      <c r="L264" s="332" t="s">
        <v>1067</v>
      </c>
      <c r="M264" s="12" t="s">
        <v>629</v>
      </c>
      <c r="N264" s="60"/>
    </row>
    <row r="265" spans="1:14" s="57" customFormat="1" ht="151.5" customHeight="1" x14ac:dyDescent="0.25">
      <c r="A265" s="664"/>
      <c r="B265" s="150">
        <v>5</v>
      </c>
      <c r="C265" s="121" t="s">
        <v>1140</v>
      </c>
      <c r="D265" s="150">
        <v>2021</v>
      </c>
      <c r="E265" s="332" t="s">
        <v>1138</v>
      </c>
      <c r="F265" s="148">
        <f t="shared" si="31"/>
        <v>20</v>
      </c>
      <c r="G265" s="148"/>
      <c r="H265" s="148"/>
      <c r="I265" s="148">
        <v>20</v>
      </c>
      <c r="J265" s="10"/>
      <c r="K265" s="10"/>
      <c r="L265" s="332" t="s">
        <v>1067</v>
      </c>
      <c r="M265" s="12" t="s">
        <v>629</v>
      </c>
      <c r="N265" s="60"/>
    </row>
    <row r="266" spans="1:14" s="57" customFormat="1" ht="144.75" customHeight="1" x14ac:dyDescent="0.25">
      <c r="A266" s="665"/>
      <c r="B266" s="150">
        <v>6</v>
      </c>
      <c r="C266" s="121" t="s">
        <v>1139</v>
      </c>
      <c r="D266" s="150">
        <v>2021</v>
      </c>
      <c r="E266" s="332" t="s">
        <v>1138</v>
      </c>
      <c r="F266" s="148">
        <f t="shared" si="31"/>
        <v>60</v>
      </c>
      <c r="G266" s="148"/>
      <c r="H266" s="148"/>
      <c r="I266" s="148">
        <v>60</v>
      </c>
      <c r="J266" s="10"/>
      <c r="K266" s="10"/>
      <c r="L266" s="332" t="s">
        <v>1067</v>
      </c>
      <c r="M266" s="12" t="s">
        <v>629</v>
      </c>
      <c r="N266" s="60"/>
    </row>
    <row r="267" spans="1:14" s="57" customFormat="1" ht="78.75" x14ac:dyDescent="0.25">
      <c r="A267" s="130" t="s">
        <v>170</v>
      </c>
      <c r="B267" s="150">
        <v>1</v>
      </c>
      <c r="C267" s="130" t="s">
        <v>31</v>
      </c>
      <c r="D267" s="150">
        <v>2021</v>
      </c>
      <c r="E267" s="150" t="s">
        <v>22</v>
      </c>
      <c r="F267" s="148">
        <f t="shared" si="31"/>
        <v>500</v>
      </c>
      <c r="G267" s="148"/>
      <c r="H267" s="148"/>
      <c r="I267" s="148">
        <v>500</v>
      </c>
      <c r="J267" s="10"/>
      <c r="K267" s="10"/>
      <c r="L267" s="150" t="s">
        <v>254</v>
      </c>
      <c r="M267" s="150" t="s">
        <v>722</v>
      </c>
      <c r="N267" s="60"/>
    </row>
    <row r="268" spans="1:14" s="57" customFormat="1" ht="15.75" x14ac:dyDescent="0.25">
      <c r="A268" s="28"/>
      <c r="B268" s="264"/>
      <c r="C268" s="140" t="s">
        <v>964</v>
      </c>
      <c r="D268" s="264"/>
      <c r="E268" s="28"/>
      <c r="F268" s="148">
        <f>G268+H268+I268+J268+K268</f>
        <v>22583.599999999999</v>
      </c>
      <c r="G268" s="148">
        <f>SUM(G214:G267)</f>
        <v>0</v>
      </c>
      <c r="H268" s="148">
        <f>SUM(H214:H267)</f>
        <v>0</v>
      </c>
      <c r="I268" s="148">
        <f>SUM(I214:I267)</f>
        <v>22233.599999999999</v>
      </c>
      <c r="J268" s="148">
        <f>SUM(J214:J267)</f>
        <v>0</v>
      </c>
      <c r="K268" s="148">
        <f>SUM(K214:K267)</f>
        <v>350</v>
      </c>
      <c r="L268" s="43"/>
      <c r="M268" s="43"/>
      <c r="N268" s="60"/>
    </row>
    <row r="269" spans="1:14" ht="15.75" x14ac:dyDescent="0.25">
      <c r="A269" s="636" t="s">
        <v>1231</v>
      </c>
      <c r="B269" s="637"/>
      <c r="C269" s="637"/>
      <c r="D269" s="637"/>
      <c r="E269" s="637"/>
      <c r="F269" s="637"/>
      <c r="G269" s="637"/>
      <c r="H269" s="637"/>
      <c r="I269" s="637"/>
      <c r="J269" s="637"/>
      <c r="K269" s="637"/>
      <c r="L269" s="637"/>
      <c r="M269" s="638"/>
    </row>
    <row r="270" spans="1:14" ht="47.25" x14ac:dyDescent="0.25">
      <c r="B270" s="111"/>
      <c r="C270" s="314" t="s">
        <v>203</v>
      </c>
      <c r="D270" s="113"/>
      <c r="E270" s="113"/>
      <c r="F270" s="113"/>
      <c r="G270" s="113"/>
      <c r="H270" s="113"/>
      <c r="I270" s="113"/>
      <c r="J270" s="113"/>
      <c r="K270" s="113"/>
      <c r="L270" s="113"/>
      <c r="M270" s="113"/>
    </row>
    <row r="271" spans="1:14" ht="65.25" customHeight="1" x14ac:dyDescent="0.25">
      <c r="A271" s="492" t="s">
        <v>167</v>
      </c>
      <c r="B271" s="114" t="s">
        <v>21</v>
      </c>
      <c r="C271" s="68" t="s">
        <v>45</v>
      </c>
      <c r="D271" s="491">
        <v>2021</v>
      </c>
      <c r="E271" s="491" t="s">
        <v>46</v>
      </c>
      <c r="F271" s="115">
        <f t="shared" ref="F271:F277" si="32">G271+H271+I271+J271+K271</f>
        <v>50</v>
      </c>
      <c r="G271" s="115"/>
      <c r="H271" s="115"/>
      <c r="I271" s="115">
        <v>50</v>
      </c>
      <c r="J271" s="115"/>
      <c r="K271" s="115"/>
      <c r="L271" s="491" t="s">
        <v>763</v>
      </c>
      <c r="M271" s="491" t="s">
        <v>734</v>
      </c>
    </row>
    <row r="272" spans="1:14" s="57" customFormat="1" ht="145.5" customHeight="1" x14ac:dyDescent="0.25">
      <c r="A272" s="493"/>
      <c r="B272" s="114" t="s">
        <v>23</v>
      </c>
      <c r="C272" s="68" t="s">
        <v>1245</v>
      </c>
      <c r="D272" s="491">
        <v>2021</v>
      </c>
      <c r="E272" s="491" t="s">
        <v>46</v>
      </c>
      <c r="F272" s="115">
        <f t="shared" si="32"/>
        <v>161.5</v>
      </c>
      <c r="G272" s="115"/>
      <c r="H272" s="115"/>
      <c r="I272" s="115">
        <v>157</v>
      </c>
      <c r="J272" s="115"/>
      <c r="K272" s="115">
        <v>4.5</v>
      </c>
      <c r="L272" s="491" t="s">
        <v>763</v>
      </c>
      <c r="M272" s="491" t="s">
        <v>1246</v>
      </c>
      <c r="N272" s="60"/>
    </row>
    <row r="273" spans="1:14" s="57" customFormat="1" ht="24.75" customHeight="1" x14ac:dyDescent="0.25">
      <c r="A273" s="493"/>
      <c r="B273" s="114" t="s">
        <v>24</v>
      </c>
      <c r="C273" s="68" t="s">
        <v>204</v>
      </c>
      <c r="D273" s="491">
        <v>2021</v>
      </c>
      <c r="E273" s="491" t="s">
        <v>44</v>
      </c>
      <c r="F273" s="115">
        <f t="shared" si="32"/>
        <v>150</v>
      </c>
      <c r="G273" s="115"/>
      <c r="H273" s="115"/>
      <c r="I273" s="115">
        <v>150</v>
      </c>
      <c r="J273" s="115"/>
      <c r="K273" s="115"/>
      <c r="L273" s="491" t="s">
        <v>29</v>
      </c>
      <c r="M273" s="491" t="s">
        <v>764</v>
      </c>
      <c r="N273" s="60"/>
    </row>
    <row r="274" spans="1:14" s="57" customFormat="1" ht="63" customHeight="1" x14ac:dyDescent="0.25">
      <c r="A274" s="493"/>
      <c r="B274" s="114" t="s">
        <v>25</v>
      </c>
      <c r="C274" s="344" t="s">
        <v>205</v>
      </c>
      <c r="D274" s="336">
        <v>2021</v>
      </c>
      <c r="E274" s="336" t="s">
        <v>44</v>
      </c>
      <c r="F274" s="115">
        <f t="shared" si="32"/>
        <v>100</v>
      </c>
      <c r="G274" s="115"/>
      <c r="H274" s="115"/>
      <c r="I274" s="115">
        <v>100</v>
      </c>
      <c r="J274" s="115"/>
      <c r="K274" s="115"/>
      <c r="L274" s="336" t="s">
        <v>765</v>
      </c>
      <c r="M274" s="491" t="s">
        <v>749</v>
      </c>
      <c r="N274" s="60"/>
    </row>
    <row r="275" spans="1:14" ht="131.25" customHeight="1" x14ac:dyDescent="0.25">
      <c r="A275" s="493"/>
      <c r="B275" s="433" t="s">
        <v>26</v>
      </c>
      <c r="C275" s="519" t="s">
        <v>1277</v>
      </c>
      <c r="D275" s="520">
        <v>2021</v>
      </c>
      <c r="E275" s="520" t="s">
        <v>44</v>
      </c>
      <c r="F275" s="303">
        <f t="shared" si="32"/>
        <v>863.3</v>
      </c>
      <c r="G275" s="521"/>
      <c r="H275" s="521"/>
      <c r="I275" s="521">
        <v>859.3</v>
      </c>
      <c r="J275" s="521"/>
      <c r="K275" s="521">
        <v>4</v>
      </c>
      <c r="L275" s="520" t="s">
        <v>29</v>
      </c>
      <c r="M275" s="520" t="s">
        <v>1247</v>
      </c>
    </row>
    <row r="276" spans="1:14" s="57" customFormat="1" ht="111.75" customHeight="1" x14ac:dyDescent="0.25">
      <c r="A276" s="493"/>
      <c r="B276" s="472" t="s">
        <v>27</v>
      </c>
      <c r="C276" s="515" t="s">
        <v>1185</v>
      </c>
      <c r="D276" s="249">
        <v>2021</v>
      </c>
      <c r="E276" s="249" t="s">
        <v>44</v>
      </c>
      <c r="F276" s="115">
        <f t="shared" si="32"/>
        <v>47</v>
      </c>
      <c r="G276" s="434"/>
      <c r="H276" s="434"/>
      <c r="I276" s="434">
        <v>38</v>
      </c>
      <c r="J276" s="434"/>
      <c r="K276" s="434">
        <v>9</v>
      </c>
      <c r="L276" s="249" t="s">
        <v>29</v>
      </c>
      <c r="M276" s="249" t="s">
        <v>886</v>
      </c>
      <c r="N276" s="60"/>
    </row>
    <row r="277" spans="1:14" s="57" customFormat="1" ht="129" customHeight="1" x14ac:dyDescent="0.25">
      <c r="A277" s="493"/>
      <c r="B277" s="472" t="s">
        <v>47</v>
      </c>
      <c r="C277" s="515" t="s">
        <v>1186</v>
      </c>
      <c r="D277" s="249">
        <v>2021</v>
      </c>
      <c r="E277" s="249" t="s">
        <v>44</v>
      </c>
      <c r="F277" s="115">
        <f t="shared" si="32"/>
        <v>31</v>
      </c>
      <c r="G277" s="434"/>
      <c r="H277" s="434"/>
      <c r="I277" s="434">
        <v>26</v>
      </c>
      <c r="J277" s="434"/>
      <c r="K277" s="434">
        <v>5</v>
      </c>
      <c r="L277" s="249" t="s">
        <v>1187</v>
      </c>
      <c r="M277" s="249" t="s">
        <v>1188</v>
      </c>
      <c r="N277" s="60"/>
    </row>
    <row r="278" spans="1:14" ht="31.5" customHeight="1" x14ac:dyDescent="0.25">
      <c r="A278" s="493"/>
      <c r="B278" s="37"/>
      <c r="C278" s="71" t="s">
        <v>62</v>
      </c>
      <c r="D278" s="21"/>
      <c r="E278" s="21"/>
      <c r="F278" s="23"/>
      <c r="G278" s="23"/>
      <c r="H278" s="23"/>
      <c r="I278" s="23"/>
      <c r="J278" s="23"/>
      <c r="K278" s="23"/>
      <c r="L278" s="21"/>
      <c r="M278" s="21"/>
    </row>
    <row r="279" spans="1:14" ht="116.25" customHeight="1" x14ac:dyDescent="0.25">
      <c r="A279" s="493"/>
      <c r="B279" s="114" t="s">
        <v>21</v>
      </c>
      <c r="C279" s="68" t="s">
        <v>206</v>
      </c>
      <c r="D279" s="491">
        <v>2021</v>
      </c>
      <c r="E279" s="491" t="s">
        <v>46</v>
      </c>
      <c r="F279" s="524">
        <f>G279+H279+I279+J279+K279</f>
        <v>10</v>
      </c>
      <c r="G279" s="524"/>
      <c r="H279" s="524"/>
      <c r="I279" s="524">
        <v>10</v>
      </c>
      <c r="J279" s="524"/>
      <c r="K279" s="524"/>
      <c r="L279" s="491" t="s">
        <v>29</v>
      </c>
      <c r="M279" s="491" t="s">
        <v>629</v>
      </c>
    </row>
    <row r="280" spans="1:14" ht="47.25" x14ac:dyDescent="0.25">
      <c r="A280" s="493"/>
      <c r="B280" s="40"/>
      <c r="C280" s="525" t="s">
        <v>104</v>
      </c>
      <c r="D280" s="41"/>
      <c r="E280" s="41"/>
      <c r="F280" s="39"/>
      <c r="G280" s="42"/>
      <c r="H280" s="42"/>
      <c r="I280" s="42"/>
      <c r="J280" s="42"/>
      <c r="K280" s="42"/>
      <c r="L280" s="41"/>
      <c r="M280" s="41"/>
    </row>
    <row r="281" spans="1:14" s="57" customFormat="1" ht="118.5" customHeight="1" x14ac:dyDescent="0.25">
      <c r="A281" s="493"/>
      <c r="B281" s="119" t="s">
        <v>21</v>
      </c>
      <c r="C281" s="518" t="s">
        <v>1230</v>
      </c>
      <c r="D281" s="526">
        <v>2021</v>
      </c>
      <c r="E281" s="491" t="s">
        <v>44</v>
      </c>
      <c r="F281" s="524">
        <f t="shared" ref="F281" si="33">G281+H281+I281+J281+K281</f>
        <v>140</v>
      </c>
      <c r="G281" s="527"/>
      <c r="H281" s="527"/>
      <c r="I281" s="527">
        <v>138</v>
      </c>
      <c r="J281" s="527"/>
      <c r="K281" s="527">
        <v>2</v>
      </c>
      <c r="L281" s="526" t="s">
        <v>1278</v>
      </c>
      <c r="M281" s="526" t="s">
        <v>1248</v>
      </c>
      <c r="N281" s="481"/>
    </row>
    <row r="282" spans="1:14" ht="115.5" customHeight="1" x14ac:dyDescent="0.25">
      <c r="A282" s="493"/>
      <c r="B282" s="114" t="s">
        <v>23</v>
      </c>
      <c r="C282" s="68" t="s">
        <v>1018</v>
      </c>
      <c r="D282" s="491">
        <v>2021</v>
      </c>
      <c r="E282" s="491" t="s">
        <v>216</v>
      </c>
      <c r="F282" s="115">
        <f t="shared" ref="F282" si="34">G282+H282+I282+J282+K282</f>
        <v>150</v>
      </c>
      <c r="G282" s="115"/>
      <c r="H282" s="115"/>
      <c r="I282" s="115">
        <v>150</v>
      </c>
      <c r="J282" s="115"/>
      <c r="K282" s="115"/>
      <c r="L282" s="491" t="s">
        <v>975</v>
      </c>
      <c r="M282" s="491" t="s">
        <v>629</v>
      </c>
    </row>
    <row r="283" spans="1:14" ht="31.5" x14ac:dyDescent="0.25">
      <c r="A283" s="493"/>
      <c r="B283" s="38"/>
      <c r="C283" s="71" t="s">
        <v>63</v>
      </c>
      <c r="D283" s="21"/>
      <c r="E283" s="21"/>
      <c r="F283" s="23"/>
      <c r="G283" s="23"/>
      <c r="H283" s="23"/>
      <c r="I283" s="23"/>
      <c r="J283" s="23"/>
      <c r="K283" s="23"/>
      <c r="L283" s="21"/>
      <c r="M283" s="21"/>
    </row>
    <row r="284" spans="1:14" ht="148.5" customHeight="1" x14ac:dyDescent="0.25">
      <c r="A284" s="493"/>
      <c r="B284" s="116" t="s">
        <v>21</v>
      </c>
      <c r="C284" s="140" t="s">
        <v>1017</v>
      </c>
      <c r="D284" s="486">
        <v>2021</v>
      </c>
      <c r="E284" s="491" t="s">
        <v>216</v>
      </c>
      <c r="F284" s="117">
        <f>G284+H284+I284+J284+K284</f>
        <v>75</v>
      </c>
      <c r="G284" s="117"/>
      <c r="H284" s="117"/>
      <c r="I284" s="117">
        <v>75</v>
      </c>
      <c r="J284" s="117"/>
      <c r="K284" s="117"/>
      <c r="L284" s="486" t="s">
        <v>766</v>
      </c>
      <c r="M284" s="486" t="s">
        <v>629</v>
      </c>
    </row>
    <row r="285" spans="1:14" s="480" customFormat="1" ht="84" customHeight="1" x14ac:dyDescent="0.25">
      <c r="A285" s="493"/>
      <c r="B285" s="119" t="s">
        <v>23</v>
      </c>
      <c r="C285" s="516" t="s">
        <v>1191</v>
      </c>
      <c r="D285" s="376">
        <v>2021</v>
      </c>
      <c r="E285" s="376" t="s">
        <v>1228</v>
      </c>
      <c r="F285" s="524">
        <f t="shared" ref="F285:F286" si="35">G285+H285+I285+J285+K285</f>
        <v>300</v>
      </c>
      <c r="G285" s="528"/>
      <c r="H285" s="528"/>
      <c r="I285" s="528">
        <v>300</v>
      </c>
      <c r="J285" s="528"/>
      <c r="K285" s="528"/>
      <c r="L285" s="491" t="s">
        <v>975</v>
      </c>
      <c r="M285" s="376" t="s">
        <v>629</v>
      </c>
      <c r="N285" s="481"/>
    </row>
    <row r="286" spans="1:14" s="480" customFormat="1" ht="84" customHeight="1" x14ac:dyDescent="0.25">
      <c r="A286" s="493"/>
      <c r="B286" s="119" t="s">
        <v>24</v>
      </c>
      <c r="C286" s="516" t="s">
        <v>1307</v>
      </c>
      <c r="D286" s="376">
        <v>2021</v>
      </c>
      <c r="E286" s="376" t="s">
        <v>1228</v>
      </c>
      <c r="F286" s="524">
        <f t="shared" si="35"/>
        <v>300</v>
      </c>
      <c r="G286" s="529"/>
      <c r="H286" s="529"/>
      <c r="I286" s="529">
        <v>300</v>
      </c>
      <c r="J286" s="529"/>
      <c r="K286" s="529"/>
      <c r="L286" s="491" t="s">
        <v>975</v>
      </c>
      <c r="M286" s="376" t="s">
        <v>629</v>
      </c>
      <c r="N286" s="481"/>
    </row>
    <row r="287" spans="1:14" ht="31.5" x14ac:dyDescent="0.25">
      <c r="A287" s="493"/>
      <c r="B287" s="38"/>
      <c r="C287" s="71" t="s">
        <v>64</v>
      </c>
      <c r="D287" s="491"/>
      <c r="E287" s="491"/>
      <c r="F287" s="115"/>
      <c r="G287" s="524"/>
      <c r="H287" s="524"/>
      <c r="I287" s="524"/>
      <c r="J287" s="524"/>
      <c r="K287" s="524"/>
      <c r="L287" s="491"/>
      <c r="M287" s="491"/>
    </row>
    <row r="288" spans="1:14" ht="160.5" customHeight="1" x14ac:dyDescent="0.25">
      <c r="A288" s="493"/>
      <c r="B288" s="114" t="s">
        <v>21</v>
      </c>
      <c r="C288" s="68" t="s">
        <v>613</v>
      </c>
      <c r="D288" s="491">
        <v>2021</v>
      </c>
      <c r="E288" s="491" t="s">
        <v>216</v>
      </c>
      <c r="F288" s="524">
        <f>G288+H288+I288+J288+K288</f>
        <v>150</v>
      </c>
      <c r="G288" s="524"/>
      <c r="H288" s="524"/>
      <c r="I288" s="524">
        <v>150</v>
      </c>
      <c r="J288" s="524"/>
      <c r="K288" s="524"/>
      <c r="L288" s="491" t="s">
        <v>975</v>
      </c>
      <c r="M288" s="491" t="s">
        <v>629</v>
      </c>
    </row>
    <row r="289" spans="1:14" s="57" customFormat="1" ht="47.25" x14ac:dyDescent="0.25">
      <c r="A289" s="493"/>
      <c r="B289" s="114" t="s">
        <v>23</v>
      </c>
      <c r="C289" s="68" t="s">
        <v>207</v>
      </c>
      <c r="D289" s="491">
        <v>2021</v>
      </c>
      <c r="E289" s="491" t="s">
        <v>44</v>
      </c>
      <c r="F289" s="39"/>
      <c r="G289" s="39"/>
      <c r="H289" s="39"/>
      <c r="I289" s="39"/>
      <c r="J289" s="39"/>
      <c r="K289" s="39"/>
      <c r="L289" s="21"/>
      <c r="M289" s="21"/>
      <c r="N289" s="60"/>
    </row>
    <row r="290" spans="1:14" s="57" customFormat="1" ht="31.5" x14ac:dyDescent="0.25">
      <c r="A290" s="493"/>
      <c r="B290" s="114" t="s">
        <v>217</v>
      </c>
      <c r="C290" s="68" t="s">
        <v>208</v>
      </c>
      <c r="D290" s="491">
        <v>2021</v>
      </c>
      <c r="E290" s="491" t="s">
        <v>44</v>
      </c>
      <c r="F290" s="524">
        <f>G290+H290+I290+J290+K290</f>
        <v>13.4</v>
      </c>
      <c r="G290" s="524"/>
      <c r="H290" s="524">
        <v>6.7</v>
      </c>
      <c r="I290" s="524">
        <v>6.7</v>
      </c>
      <c r="J290" s="524"/>
      <c r="K290" s="524"/>
      <c r="L290" s="491" t="s">
        <v>968</v>
      </c>
      <c r="M290" s="491" t="s">
        <v>762</v>
      </c>
      <c r="N290" s="60"/>
    </row>
    <row r="291" spans="1:14" s="57" customFormat="1" ht="15.75" x14ac:dyDescent="0.25">
      <c r="A291" s="493"/>
      <c r="B291" s="114" t="s">
        <v>218</v>
      </c>
      <c r="C291" s="68" t="s">
        <v>209</v>
      </c>
      <c r="D291" s="491">
        <v>2021</v>
      </c>
      <c r="E291" s="491" t="s">
        <v>44</v>
      </c>
      <c r="F291" s="524">
        <f t="shared" ref="F291:F305" si="36">G291+H291+I291+J291+K291</f>
        <v>83</v>
      </c>
      <c r="G291" s="524"/>
      <c r="H291" s="524">
        <v>41.5</v>
      </c>
      <c r="I291" s="524">
        <v>41.5</v>
      </c>
      <c r="J291" s="524"/>
      <c r="K291" s="524"/>
      <c r="L291" s="491" t="s">
        <v>528</v>
      </c>
      <c r="M291" s="491" t="s">
        <v>767</v>
      </c>
      <c r="N291" s="60"/>
    </row>
    <row r="292" spans="1:14" s="57" customFormat="1" ht="31.5" x14ac:dyDescent="0.25">
      <c r="A292" s="493"/>
      <c r="B292" s="114" t="s">
        <v>219</v>
      </c>
      <c r="C292" s="68" t="s">
        <v>210</v>
      </c>
      <c r="D292" s="491">
        <v>2021</v>
      </c>
      <c r="E292" s="491" t="s">
        <v>44</v>
      </c>
      <c r="F292" s="524">
        <f t="shared" si="36"/>
        <v>70</v>
      </c>
      <c r="G292" s="524"/>
      <c r="H292" s="524">
        <v>35</v>
      </c>
      <c r="I292" s="524">
        <v>35</v>
      </c>
      <c r="J292" s="524"/>
      <c r="K292" s="524"/>
      <c r="L292" s="491" t="s">
        <v>528</v>
      </c>
      <c r="M292" s="491" t="s">
        <v>665</v>
      </c>
      <c r="N292" s="60"/>
    </row>
    <row r="293" spans="1:14" s="57" customFormat="1" ht="31.5" x14ac:dyDescent="0.25">
      <c r="A293" s="493"/>
      <c r="B293" s="114" t="s">
        <v>220</v>
      </c>
      <c r="C293" s="68" t="s">
        <v>211</v>
      </c>
      <c r="D293" s="491">
        <v>2021</v>
      </c>
      <c r="E293" s="491" t="s">
        <v>44</v>
      </c>
      <c r="F293" s="524">
        <f t="shared" si="36"/>
        <v>23</v>
      </c>
      <c r="G293" s="524"/>
      <c r="H293" s="524">
        <v>11.5</v>
      </c>
      <c r="I293" s="524">
        <v>11.5</v>
      </c>
      <c r="J293" s="524"/>
      <c r="K293" s="524"/>
      <c r="L293" s="491" t="s">
        <v>969</v>
      </c>
      <c r="M293" s="491" t="s">
        <v>665</v>
      </c>
      <c r="N293" s="60"/>
    </row>
    <row r="294" spans="1:14" s="57" customFormat="1" ht="15.75" x14ac:dyDescent="0.25">
      <c r="A294" s="493"/>
      <c r="B294" s="114" t="s">
        <v>221</v>
      </c>
      <c r="C294" s="68" t="s">
        <v>212</v>
      </c>
      <c r="D294" s="491">
        <v>2021</v>
      </c>
      <c r="E294" s="491" t="s">
        <v>44</v>
      </c>
      <c r="F294" s="524">
        <f t="shared" si="36"/>
        <v>10.5</v>
      </c>
      <c r="G294" s="524"/>
      <c r="H294" s="524">
        <v>5.25</v>
      </c>
      <c r="I294" s="524">
        <v>5.25</v>
      </c>
      <c r="J294" s="524"/>
      <c r="K294" s="524"/>
      <c r="L294" s="491" t="s">
        <v>528</v>
      </c>
      <c r="M294" s="491" t="s">
        <v>734</v>
      </c>
      <c r="N294" s="60"/>
    </row>
    <row r="295" spans="1:14" s="57" customFormat="1" ht="31.5" x14ac:dyDescent="0.25">
      <c r="A295" s="493"/>
      <c r="B295" s="114" t="s">
        <v>222</v>
      </c>
      <c r="C295" s="68" t="s">
        <v>213</v>
      </c>
      <c r="D295" s="491">
        <v>2021</v>
      </c>
      <c r="E295" s="491" t="s">
        <v>44</v>
      </c>
      <c r="F295" s="524">
        <f t="shared" si="36"/>
        <v>29.6</v>
      </c>
      <c r="G295" s="524"/>
      <c r="H295" s="524">
        <v>14.8</v>
      </c>
      <c r="I295" s="524">
        <v>14.8</v>
      </c>
      <c r="J295" s="524"/>
      <c r="K295" s="524"/>
      <c r="L295" s="491" t="s">
        <v>970</v>
      </c>
      <c r="M295" s="491" t="s">
        <v>677</v>
      </c>
      <c r="N295" s="60"/>
    </row>
    <row r="296" spans="1:14" s="57" customFormat="1" ht="31.5" x14ac:dyDescent="0.25">
      <c r="A296" s="493"/>
      <c r="B296" s="114" t="s">
        <v>223</v>
      </c>
      <c r="C296" s="68" t="s">
        <v>214</v>
      </c>
      <c r="D296" s="491">
        <v>2021</v>
      </c>
      <c r="E296" s="491" t="s">
        <v>44</v>
      </c>
      <c r="F296" s="524">
        <f t="shared" si="36"/>
        <v>2160</v>
      </c>
      <c r="G296" s="524"/>
      <c r="H296" s="524">
        <v>1080</v>
      </c>
      <c r="I296" s="524">
        <v>1080</v>
      </c>
      <c r="J296" s="524"/>
      <c r="K296" s="524"/>
      <c r="L296" s="491" t="s">
        <v>528</v>
      </c>
      <c r="M296" s="491" t="s">
        <v>749</v>
      </c>
      <c r="N296" s="60"/>
    </row>
    <row r="297" spans="1:14" s="57" customFormat="1" ht="31.5" x14ac:dyDescent="0.25">
      <c r="A297" s="493"/>
      <c r="B297" s="114" t="s">
        <v>224</v>
      </c>
      <c r="C297" s="68" t="s">
        <v>215</v>
      </c>
      <c r="D297" s="491">
        <v>2021</v>
      </c>
      <c r="E297" s="491" t="s">
        <v>44</v>
      </c>
      <c r="F297" s="524">
        <f t="shared" si="36"/>
        <v>139</v>
      </c>
      <c r="G297" s="524"/>
      <c r="H297" s="524">
        <v>69.5</v>
      </c>
      <c r="I297" s="524">
        <v>69.5</v>
      </c>
      <c r="J297" s="524"/>
      <c r="K297" s="524"/>
      <c r="L297" s="491" t="s">
        <v>528</v>
      </c>
      <c r="M297" s="491" t="s">
        <v>734</v>
      </c>
      <c r="N297" s="60"/>
    </row>
    <row r="298" spans="1:14" s="480" customFormat="1" ht="31.5" x14ac:dyDescent="0.25">
      <c r="A298" s="493"/>
      <c r="B298" s="118" t="s">
        <v>1189</v>
      </c>
      <c r="C298" s="68" t="s">
        <v>1308</v>
      </c>
      <c r="D298" s="491">
        <v>2021</v>
      </c>
      <c r="E298" s="491" t="s">
        <v>44</v>
      </c>
      <c r="F298" s="524">
        <f t="shared" si="36"/>
        <v>13.1</v>
      </c>
      <c r="G298" s="524"/>
      <c r="H298" s="524">
        <v>6.55</v>
      </c>
      <c r="I298" s="524">
        <v>6.55</v>
      </c>
      <c r="J298" s="524"/>
      <c r="K298" s="524"/>
      <c r="L298" s="491" t="s">
        <v>528</v>
      </c>
      <c r="M298" s="491" t="s">
        <v>734</v>
      </c>
      <c r="N298" s="481"/>
    </row>
    <row r="299" spans="1:14" s="480" customFormat="1" ht="31.5" x14ac:dyDescent="0.25">
      <c r="A299" s="493"/>
      <c r="B299" s="118" t="s">
        <v>1309</v>
      </c>
      <c r="C299" s="68" t="s">
        <v>1310</v>
      </c>
      <c r="D299" s="491">
        <v>2021</v>
      </c>
      <c r="E299" s="491" t="s">
        <v>44</v>
      </c>
      <c r="F299" s="524">
        <f t="shared" si="36"/>
        <v>10</v>
      </c>
      <c r="G299" s="524"/>
      <c r="H299" s="524">
        <v>5</v>
      </c>
      <c r="I299" s="524">
        <v>5</v>
      </c>
      <c r="J299" s="524"/>
      <c r="K299" s="524"/>
      <c r="L299" s="491" t="s">
        <v>528</v>
      </c>
      <c r="M299" s="491" t="s">
        <v>665</v>
      </c>
      <c r="N299" s="481"/>
    </row>
    <row r="300" spans="1:14" s="480" customFormat="1" ht="31.5" x14ac:dyDescent="0.25">
      <c r="A300" s="493"/>
      <c r="B300" s="118" t="s">
        <v>1311</v>
      </c>
      <c r="C300" s="68" t="s">
        <v>1312</v>
      </c>
      <c r="D300" s="491">
        <v>2021</v>
      </c>
      <c r="E300" s="491" t="s">
        <v>44</v>
      </c>
      <c r="F300" s="524">
        <f t="shared" si="36"/>
        <v>31</v>
      </c>
      <c r="G300" s="524"/>
      <c r="H300" s="524">
        <v>15.5</v>
      </c>
      <c r="I300" s="524">
        <v>15.5</v>
      </c>
      <c r="J300" s="524"/>
      <c r="K300" s="524"/>
      <c r="L300" s="491" t="s">
        <v>528</v>
      </c>
      <c r="M300" s="491" t="s">
        <v>734</v>
      </c>
      <c r="N300" s="481"/>
    </row>
    <row r="301" spans="1:14" s="480" customFormat="1" ht="21.75" customHeight="1" x14ac:dyDescent="0.25">
      <c r="A301" s="493"/>
      <c r="B301" s="118" t="s">
        <v>1313</v>
      </c>
      <c r="C301" s="68" t="s">
        <v>1315</v>
      </c>
      <c r="D301" s="491">
        <v>2021</v>
      </c>
      <c r="E301" s="491" t="s">
        <v>44</v>
      </c>
      <c r="F301" s="524">
        <f t="shared" si="36"/>
        <v>18</v>
      </c>
      <c r="G301" s="524"/>
      <c r="H301" s="524">
        <v>9</v>
      </c>
      <c r="I301" s="524">
        <v>9</v>
      </c>
      <c r="J301" s="524"/>
      <c r="K301" s="524"/>
      <c r="L301" s="517"/>
      <c r="M301" s="491"/>
      <c r="N301" s="481"/>
    </row>
    <row r="302" spans="1:14" s="480" customFormat="1" ht="31.5" x14ac:dyDescent="0.25">
      <c r="A302" s="493"/>
      <c r="B302" s="118" t="s">
        <v>1314</v>
      </c>
      <c r="C302" s="68" t="s">
        <v>1316</v>
      </c>
      <c r="D302" s="491">
        <v>2021</v>
      </c>
      <c r="E302" s="491" t="s">
        <v>44</v>
      </c>
      <c r="F302" s="524">
        <f t="shared" si="36"/>
        <v>8.1</v>
      </c>
      <c r="G302" s="524"/>
      <c r="H302" s="524">
        <v>4.05</v>
      </c>
      <c r="I302" s="524">
        <v>4.05</v>
      </c>
      <c r="J302" s="524"/>
      <c r="K302" s="524"/>
      <c r="L302" s="523" t="s">
        <v>1317</v>
      </c>
      <c r="M302" s="491" t="s">
        <v>1156</v>
      </c>
      <c r="N302" s="481"/>
    </row>
    <row r="303" spans="1:14" s="480" customFormat="1" ht="31.5" x14ac:dyDescent="0.25">
      <c r="A303" s="493"/>
      <c r="B303" s="118" t="s">
        <v>1318</v>
      </c>
      <c r="C303" s="68" t="s">
        <v>1359</v>
      </c>
      <c r="D303" s="491">
        <v>2021</v>
      </c>
      <c r="E303" s="491" t="s">
        <v>44</v>
      </c>
      <c r="F303" s="524">
        <f t="shared" si="36"/>
        <v>112.5</v>
      </c>
      <c r="G303" s="524"/>
      <c r="H303" s="524">
        <v>56.25</v>
      </c>
      <c r="I303" s="524">
        <v>56.25</v>
      </c>
      <c r="J303" s="524"/>
      <c r="K303" s="524"/>
      <c r="L303" s="491" t="s">
        <v>528</v>
      </c>
      <c r="M303" s="491" t="s">
        <v>677</v>
      </c>
      <c r="N303" s="481"/>
    </row>
    <row r="304" spans="1:14" s="480" customFormat="1" ht="31.5" x14ac:dyDescent="0.25">
      <c r="A304" s="493"/>
      <c r="B304" s="118" t="s">
        <v>1319</v>
      </c>
      <c r="C304" s="68" t="s">
        <v>1321</v>
      </c>
      <c r="D304" s="491">
        <v>2021</v>
      </c>
      <c r="E304" s="491" t="s">
        <v>44</v>
      </c>
      <c r="F304" s="524">
        <f t="shared" si="36"/>
        <v>25.5</v>
      </c>
      <c r="G304" s="524"/>
      <c r="H304" s="524">
        <v>12.75</v>
      </c>
      <c r="I304" s="524">
        <v>12.75</v>
      </c>
      <c r="J304" s="524"/>
      <c r="K304" s="524"/>
      <c r="L304" s="491" t="s">
        <v>528</v>
      </c>
      <c r="M304" s="491" t="s">
        <v>422</v>
      </c>
      <c r="N304" s="481"/>
    </row>
    <row r="305" spans="1:20" s="57" customFormat="1" ht="63" x14ac:dyDescent="0.25">
      <c r="A305" s="493"/>
      <c r="B305" s="118" t="s">
        <v>1320</v>
      </c>
      <c r="C305" s="68" t="s">
        <v>1322</v>
      </c>
      <c r="D305" s="491">
        <v>2021</v>
      </c>
      <c r="E305" s="491" t="s">
        <v>1323</v>
      </c>
      <c r="F305" s="524">
        <f t="shared" si="36"/>
        <v>55</v>
      </c>
      <c r="G305" s="524"/>
      <c r="H305" s="524"/>
      <c r="I305" s="524">
        <v>52</v>
      </c>
      <c r="J305" s="524"/>
      <c r="K305" s="524">
        <v>3</v>
      </c>
      <c r="L305" s="517" t="s">
        <v>1190</v>
      </c>
      <c r="M305" s="491" t="s">
        <v>1249</v>
      </c>
      <c r="N305" s="60"/>
    </row>
    <row r="306" spans="1:20" ht="47.25" x14ac:dyDescent="0.25">
      <c r="A306" s="493"/>
      <c r="B306" s="31"/>
      <c r="C306" s="120" t="s">
        <v>159</v>
      </c>
      <c r="D306" s="486"/>
      <c r="E306" s="486"/>
      <c r="F306" s="18"/>
      <c r="G306" s="117"/>
      <c r="H306" s="117"/>
      <c r="I306" s="117"/>
      <c r="J306" s="117"/>
      <c r="K306" s="117"/>
      <c r="L306" s="589"/>
      <c r="M306" s="591"/>
    </row>
    <row r="307" spans="1:20" ht="63" x14ac:dyDescent="0.25">
      <c r="A307" s="493"/>
      <c r="B307" s="114" t="s">
        <v>21</v>
      </c>
      <c r="C307" s="68" t="s">
        <v>614</v>
      </c>
      <c r="D307" s="491">
        <v>2021</v>
      </c>
      <c r="E307" s="491" t="s">
        <v>44</v>
      </c>
      <c r="F307" s="524">
        <f>G307+H307+I307+J307+K307</f>
        <v>2774</v>
      </c>
      <c r="G307" s="524"/>
      <c r="H307" s="524"/>
      <c r="I307" s="524">
        <v>2774</v>
      </c>
      <c r="J307" s="524"/>
      <c r="K307" s="524"/>
      <c r="L307" s="491" t="s">
        <v>768</v>
      </c>
      <c r="M307" s="491" t="s">
        <v>749</v>
      </c>
    </row>
    <row r="308" spans="1:20" s="57" customFormat="1" ht="94.5" x14ac:dyDescent="0.25">
      <c r="A308" s="493"/>
      <c r="B308" s="118" t="s">
        <v>23</v>
      </c>
      <c r="C308" s="140" t="s">
        <v>615</v>
      </c>
      <c r="D308" s="486">
        <v>2021</v>
      </c>
      <c r="E308" s="486" t="s">
        <v>44</v>
      </c>
      <c r="F308" s="524">
        <f t="shared" ref="F308:F309" si="37">G308+H308+I308+J308+K308</f>
        <v>300</v>
      </c>
      <c r="G308" s="117"/>
      <c r="H308" s="117"/>
      <c r="I308" s="117">
        <v>300</v>
      </c>
      <c r="J308" s="117"/>
      <c r="K308" s="117"/>
      <c r="L308" s="486" t="s">
        <v>506</v>
      </c>
      <c r="M308" s="486" t="s">
        <v>629</v>
      </c>
      <c r="N308" s="60"/>
    </row>
    <row r="309" spans="1:20" s="57" customFormat="1" ht="74.25" customHeight="1" x14ac:dyDescent="0.25">
      <c r="A309" s="493"/>
      <c r="B309" s="119" t="s">
        <v>24</v>
      </c>
      <c r="C309" s="522" t="s">
        <v>616</v>
      </c>
      <c r="D309" s="376">
        <v>2021</v>
      </c>
      <c r="E309" s="376" t="s">
        <v>44</v>
      </c>
      <c r="F309" s="524">
        <f t="shared" si="37"/>
        <v>550</v>
      </c>
      <c r="G309" s="528"/>
      <c r="H309" s="528"/>
      <c r="I309" s="528">
        <v>550</v>
      </c>
      <c r="J309" s="528"/>
      <c r="K309" s="528"/>
      <c r="L309" s="376" t="s">
        <v>771</v>
      </c>
      <c r="M309" s="376" t="s">
        <v>769</v>
      </c>
      <c r="N309" s="60"/>
    </row>
    <row r="310" spans="1:20" s="57" customFormat="1" ht="78.75" x14ac:dyDescent="0.25">
      <c r="A310" s="493"/>
      <c r="B310" s="119" t="s">
        <v>25</v>
      </c>
      <c r="C310" s="522" t="s">
        <v>617</v>
      </c>
      <c r="D310" s="376">
        <v>2021</v>
      </c>
      <c r="E310" s="376" t="s">
        <v>44</v>
      </c>
      <c r="F310" s="524">
        <f>G310+H310+I310+J310+K310</f>
        <v>250</v>
      </c>
      <c r="G310" s="528"/>
      <c r="H310" s="528"/>
      <c r="I310" s="528">
        <v>250</v>
      </c>
      <c r="J310" s="528"/>
      <c r="K310" s="528"/>
      <c r="L310" s="376" t="s">
        <v>528</v>
      </c>
      <c r="M310" s="376" t="s">
        <v>629</v>
      </c>
      <c r="N310" s="60"/>
    </row>
    <row r="311" spans="1:20" ht="132" customHeight="1" x14ac:dyDescent="0.25">
      <c r="A311" s="68" t="s">
        <v>168</v>
      </c>
      <c r="B311" s="225">
        <v>1</v>
      </c>
      <c r="C311" s="531" t="s">
        <v>294</v>
      </c>
      <c r="D311" s="225">
        <v>2021</v>
      </c>
      <c r="E311" s="114" t="s">
        <v>20</v>
      </c>
      <c r="F311" s="524">
        <f>G311+H311+I311+J311+K311</f>
        <v>100</v>
      </c>
      <c r="G311" s="532"/>
      <c r="H311" s="532"/>
      <c r="I311" s="156">
        <v>100</v>
      </c>
      <c r="J311" s="532"/>
      <c r="K311" s="532"/>
      <c r="L311" s="116" t="s">
        <v>976</v>
      </c>
      <c r="M311" s="225" t="s">
        <v>770</v>
      </c>
    </row>
    <row r="312" spans="1:20" ht="15.75" x14ac:dyDescent="0.25">
      <c r="A312" s="435"/>
      <c r="B312" s="436"/>
      <c r="C312" s="437" t="s">
        <v>1028</v>
      </c>
      <c r="D312" s="150"/>
      <c r="E312" s="11"/>
      <c r="F312" s="438">
        <f>SUM(G312+H312+I312+J312+K312)</f>
        <v>9303.5</v>
      </c>
      <c r="G312" s="438">
        <f>SUM(G271:G311)</f>
        <v>0</v>
      </c>
      <c r="H312" s="438">
        <f>SUM(H271:H311)</f>
        <v>1373.35</v>
      </c>
      <c r="I312" s="438">
        <f>SUM(I271:I311)</f>
        <v>7902.6500000000005</v>
      </c>
      <c r="J312" s="438">
        <f>SUM(J271:J311)</f>
        <v>0</v>
      </c>
      <c r="K312" s="438">
        <f>SUM(K271:K311)</f>
        <v>27.5</v>
      </c>
      <c r="L312" s="8"/>
      <c r="M312" s="439"/>
      <c r="O312" s="505"/>
      <c r="P312" s="506"/>
      <c r="Q312" s="506"/>
      <c r="R312" s="506"/>
      <c r="S312" s="506"/>
      <c r="T312" s="506"/>
    </row>
    <row r="313" spans="1:20" s="57" customFormat="1" ht="18.75" customHeight="1" x14ac:dyDescent="0.25">
      <c r="A313" s="584" t="s">
        <v>1058</v>
      </c>
      <c r="B313" s="585"/>
      <c r="C313" s="585"/>
      <c r="D313" s="585"/>
      <c r="E313" s="585"/>
      <c r="F313" s="585"/>
      <c r="G313" s="585"/>
      <c r="H313" s="585"/>
      <c r="I313" s="585"/>
      <c r="J313" s="585"/>
      <c r="K313" s="585"/>
      <c r="L313" s="585"/>
      <c r="M313" s="586"/>
      <c r="N313" s="60"/>
    </row>
    <row r="314" spans="1:20" ht="15.75" customHeight="1" x14ac:dyDescent="0.25">
      <c r="A314" s="589" t="s">
        <v>1029</v>
      </c>
      <c r="B314" s="590"/>
      <c r="C314" s="590"/>
      <c r="D314" s="590"/>
      <c r="E314" s="590"/>
      <c r="F314" s="590"/>
      <c r="G314" s="590"/>
      <c r="H314" s="590"/>
      <c r="I314" s="590"/>
      <c r="J314" s="590"/>
      <c r="K314" s="590"/>
      <c r="L314" s="590"/>
      <c r="M314" s="591"/>
    </row>
    <row r="315" spans="1:20" s="57" customFormat="1" ht="192.75" customHeight="1" x14ac:dyDescent="0.25">
      <c r="A315" s="565" t="s">
        <v>777</v>
      </c>
      <c r="B315" s="66">
        <v>1</v>
      </c>
      <c r="C315" s="140" t="s">
        <v>43</v>
      </c>
      <c r="D315" s="66">
        <v>2021</v>
      </c>
      <c r="E315" s="66" t="s">
        <v>1198</v>
      </c>
      <c r="F315" s="156">
        <f>G315+H315+I315+J315+K315</f>
        <v>2000</v>
      </c>
      <c r="G315" s="156"/>
      <c r="H315" s="156"/>
      <c r="I315" s="156">
        <v>2000</v>
      </c>
      <c r="J315" s="156"/>
      <c r="K315" s="156"/>
      <c r="L315" s="66" t="s">
        <v>1090</v>
      </c>
      <c r="M315" s="66" t="s">
        <v>629</v>
      </c>
      <c r="N315" s="60"/>
    </row>
    <row r="316" spans="1:20" s="57" customFormat="1" ht="254.25" customHeight="1" x14ac:dyDescent="0.25">
      <c r="A316" s="598"/>
      <c r="B316" s="150">
        <v>2</v>
      </c>
      <c r="C316" s="68" t="s">
        <v>772</v>
      </c>
      <c r="D316" s="150">
        <v>2021</v>
      </c>
      <c r="E316" s="77" t="s">
        <v>1199</v>
      </c>
      <c r="F316" s="156">
        <f t="shared" ref="F316:F322" si="38">G316+H316+I316+J316+K316</f>
        <v>2000</v>
      </c>
      <c r="G316" s="156"/>
      <c r="H316" s="156"/>
      <c r="I316" s="156">
        <v>2000</v>
      </c>
      <c r="J316" s="156"/>
      <c r="K316" s="156"/>
      <c r="L316" s="66" t="s">
        <v>1093</v>
      </c>
      <c r="M316" s="66" t="s">
        <v>977</v>
      </c>
      <c r="N316" s="60"/>
    </row>
    <row r="317" spans="1:20" s="57" customFormat="1" ht="244.5" customHeight="1" x14ac:dyDescent="0.25">
      <c r="A317" s="598"/>
      <c r="B317" s="150">
        <v>3</v>
      </c>
      <c r="C317" s="68" t="s">
        <v>1101</v>
      </c>
      <c r="D317" s="150">
        <v>2021</v>
      </c>
      <c r="E317" s="66" t="s">
        <v>1200</v>
      </c>
      <c r="F317" s="156">
        <f t="shared" si="38"/>
        <v>300</v>
      </c>
      <c r="G317" s="156"/>
      <c r="H317" s="156"/>
      <c r="I317" s="156">
        <v>300</v>
      </c>
      <c r="J317" s="156"/>
      <c r="K317" s="156"/>
      <c r="L317" s="66" t="s">
        <v>1091</v>
      </c>
      <c r="M317" s="66" t="s">
        <v>1092</v>
      </c>
      <c r="N317" s="60"/>
    </row>
    <row r="318" spans="1:20" s="57" customFormat="1" ht="179.25" customHeight="1" x14ac:dyDescent="0.25">
      <c r="A318" s="598"/>
      <c r="B318" s="150">
        <v>4</v>
      </c>
      <c r="C318" s="140" t="s">
        <v>773</v>
      </c>
      <c r="D318" s="150">
        <v>2021</v>
      </c>
      <c r="E318" s="150" t="s">
        <v>1201</v>
      </c>
      <c r="F318" s="156">
        <f t="shared" si="38"/>
        <v>100</v>
      </c>
      <c r="G318" s="150"/>
      <c r="H318" s="150"/>
      <c r="I318" s="18">
        <v>100</v>
      </c>
      <c r="J318" s="150"/>
      <c r="K318" s="150"/>
      <c r="L318" s="66" t="s">
        <v>1094</v>
      </c>
      <c r="M318" s="150" t="s">
        <v>1102</v>
      </c>
      <c r="N318" s="60"/>
    </row>
    <row r="319" spans="1:20" ht="138" customHeight="1" x14ac:dyDescent="0.25">
      <c r="A319" s="598"/>
      <c r="B319" s="66">
        <v>5</v>
      </c>
      <c r="C319" s="68" t="s">
        <v>42</v>
      </c>
      <c r="D319" s="66">
        <v>2021</v>
      </c>
      <c r="E319" s="150" t="s">
        <v>1201</v>
      </c>
      <c r="F319" s="156">
        <f t="shared" si="38"/>
        <v>800</v>
      </c>
      <c r="G319" s="33"/>
      <c r="H319" s="33"/>
      <c r="I319" s="156">
        <v>800</v>
      </c>
      <c r="J319" s="33"/>
      <c r="K319" s="33"/>
      <c r="L319" s="66" t="s">
        <v>1096</v>
      </c>
      <c r="M319" s="66" t="s">
        <v>1095</v>
      </c>
    </row>
    <row r="320" spans="1:20" s="57" customFormat="1" ht="300" x14ac:dyDescent="0.25">
      <c r="A320" s="598"/>
      <c r="B320" s="66">
        <v>6</v>
      </c>
      <c r="C320" s="68" t="s">
        <v>774</v>
      </c>
      <c r="D320" s="66">
        <v>2021</v>
      </c>
      <c r="E320" s="147" t="s">
        <v>1203</v>
      </c>
      <c r="F320" s="156">
        <f t="shared" si="38"/>
        <v>2000</v>
      </c>
      <c r="G320" s="33"/>
      <c r="H320" s="33"/>
      <c r="I320" s="156">
        <v>2000</v>
      </c>
      <c r="J320" s="33"/>
      <c r="K320" s="33"/>
      <c r="L320" s="607" t="s">
        <v>775</v>
      </c>
      <c r="M320" s="608"/>
      <c r="N320" s="60"/>
    </row>
    <row r="321" spans="1:15" s="57" customFormat="1" ht="228" customHeight="1" x14ac:dyDescent="0.25">
      <c r="A321" s="598"/>
      <c r="B321" s="66">
        <v>7</v>
      </c>
      <c r="C321" s="68" t="s">
        <v>776</v>
      </c>
      <c r="D321" s="66">
        <v>2021</v>
      </c>
      <c r="E321" s="147" t="s">
        <v>1202</v>
      </c>
      <c r="F321" s="156">
        <f t="shared" si="38"/>
        <v>300</v>
      </c>
      <c r="G321" s="33"/>
      <c r="H321" s="33"/>
      <c r="I321" s="156">
        <v>300</v>
      </c>
      <c r="J321" s="33"/>
      <c r="K321" s="33"/>
      <c r="L321" s="66" t="s">
        <v>958</v>
      </c>
      <c r="M321" s="66" t="s">
        <v>629</v>
      </c>
      <c r="N321" s="60"/>
    </row>
    <row r="322" spans="1:15" s="57" customFormat="1" ht="130.5" customHeight="1" x14ac:dyDescent="0.25">
      <c r="A322" s="598"/>
      <c r="B322" s="66">
        <v>8</v>
      </c>
      <c r="C322" s="68" t="s">
        <v>105</v>
      </c>
      <c r="D322" s="225">
        <v>2021</v>
      </c>
      <c r="E322" s="79" t="s">
        <v>1204</v>
      </c>
      <c r="F322" s="156">
        <f t="shared" si="38"/>
        <v>5</v>
      </c>
      <c r="G322" s="267"/>
      <c r="H322" s="267"/>
      <c r="I322" s="267">
        <v>5</v>
      </c>
      <c r="J322" s="268"/>
      <c r="K322" s="268"/>
      <c r="L322" s="269" t="s">
        <v>959</v>
      </c>
      <c r="M322" s="269" t="s">
        <v>694</v>
      </c>
      <c r="N322" s="60"/>
    </row>
    <row r="323" spans="1:15" ht="220.5" customHeight="1" x14ac:dyDescent="0.25">
      <c r="A323" s="602"/>
      <c r="B323" s="66">
        <v>9</v>
      </c>
      <c r="C323" s="68" t="s">
        <v>65</v>
      </c>
      <c r="D323" s="66">
        <v>2021</v>
      </c>
      <c r="E323" s="66" t="s">
        <v>1198</v>
      </c>
      <c r="F323" s="156">
        <f t="shared" ref="F323" si="39">G323+H323+I323+J323+K323</f>
        <v>50</v>
      </c>
      <c r="G323" s="156"/>
      <c r="H323" s="156"/>
      <c r="I323" s="156">
        <v>50</v>
      </c>
      <c r="J323" s="156"/>
      <c r="K323" s="156"/>
      <c r="L323" s="150" t="s">
        <v>1267</v>
      </c>
      <c r="M323" s="150" t="s">
        <v>1268</v>
      </c>
    </row>
    <row r="324" spans="1:15" ht="15.75" x14ac:dyDescent="0.25">
      <c r="A324" s="44"/>
      <c r="B324" s="44"/>
      <c r="C324" s="269" t="s">
        <v>295</v>
      </c>
      <c r="D324" s="269"/>
      <c r="E324" s="269"/>
      <c r="F324" s="308">
        <f>G324+H324+I324+J324+K324</f>
        <v>7555</v>
      </c>
      <c r="G324" s="308">
        <f>SUM(G315:G323)</f>
        <v>0</v>
      </c>
      <c r="H324" s="308">
        <f t="shared" ref="H324:K324" si="40">SUM(H315:H323)</f>
        <v>0</v>
      </c>
      <c r="I324" s="308">
        <f t="shared" si="40"/>
        <v>7555</v>
      </c>
      <c r="J324" s="308">
        <f t="shared" si="40"/>
        <v>0</v>
      </c>
      <c r="K324" s="308">
        <f t="shared" si="40"/>
        <v>0</v>
      </c>
      <c r="L324" s="45"/>
      <c r="M324" s="45"/>
      <c r="N324" s="319"/>
    </row>
    <row r="325" spans="1:15" s="57" customFormat="1" ht="15.75" customHeight="1" x14ac:dyDescent="0.25">
      <c r="A325" s="589" t="s">
        <v>1030</v>
      </c>
      <c r="B325" s="590"/>
      <c r="C325" s="590"/>
      <c r="D325" s="590"/>
      <c r="E325" s="590"/>
      <c r="F325" s="590"/>
      <c r="G325" s="590"/>
      <c r="H325" s="590"/>
      <c r="I325" s="590"/>
      <c r="J325" s="590"/>
      <c r="K325" s="590"/>
      <c r="L325" s="590"/>
      <c r="M325" s="591"/>
      <c r="N325" s="60"/>
    </row>
    <row r="326" spans="1:15" ht="111.75" customHeight="1" x14ac:dyDescent="0.25">
      <c r="A326" s="595" t="s">
        <v>202</v>
      </c>
      <c r="B326" s="164">
        <v>1</v>
      </c>
      <c r="C326" s="165" t="s">
        <v>305</v>
      </c>
      <c r="D326" s="160">
        <v>2021</v>
      </c>
      <c r="E326" s="197" t="s">
        <v>55</v>
      </c>
      <c r="F326" s="162">
        <f>G326+H326+I326+J326+K326</f>
        <v>16692</v>
      </c>
      <c r="G326" s="162">
        <v>16692</v>
      </c>
      <c r="H326" s="162"/>
      <c r="I326" s="163"/>
      <c r="J326" s="163"/>
      <c r="K326" s="163"/>
      <c r="L326" s="197" t="s">
        <v>306</v>
      </c>
      <c r="M326" s="160" t="s">
        <v>794</v>
      </c>
    </row>
    <row r="327" spans="1:15" ht="110.25" x14ac:dyDescent="0.25">
      <c r="A327" s="667"/>
      <c r="B327" s="164">
        <v>2</v>
      </c>
      <c r="C327" s="161" t="s">
        <v>307</v>
      </c>
      <c r="D327" s="160">
        <v>2021</v>
      </c>
      <c r="E327" s="197" t="s">
        <v>55</v>
      </c>
      <c r="F327" s="162">
        <f t="shared" ref="F327:F390" si="41">G327+H327+I327+J327+K327</f>
        <v>17258.07</v>
      </c>
      <c r="G327" s="162">
        <v>17258.07</v>
      </c>
      <c r="H327" s="162"/>
      <c r="I327" s="163"/>
      <c r="J327" s="163"/>
      <c r="K327" s="163"/>
      <c r="L327" s="197" t="s">
        <v>795</v>
      </c>
      <c r="M327" s="160" t="s">
        <v>1158</v>
      </c>
    </row>
    <row r="328" spans="1:15" ht="178.5" customHeight="1" x14ac:dyDescent="0.25">
      <c r="A328" s="667"/>
      <c r="B328" s="164">
        <v>3</v>
      </c>
      <c r="C328" s="194" t="s">
        <v>308</v>
      </c>
      <c r="D328" s="160">
        <v>2021</v>
      </c>
      <c r="E328" s="197" t="s">
        <v>55</v>
      </c>
      <c r="F328" s="162">
        <f t="shared" si="41"/>
        <v>3833.5740000000001</v>
      </c>
      <c r="G328" s="162">
        <v>3833.5740000000001</v>
      </c>
      <c r="H328" s="162"/>
      <c r="I328" s="163"/>
      <c r="J328" s="163"/>
      <c r="K328" s="163"/>
      <c r="L328" s="197" t="s">
        <v>795</v>
      </c>
      <c r="M328" s="160" t="s">
        <v>1159</v>
      </c>
      <c r="O328" s="290"/>
    </row>
    <row r="329" spans="1:15" ht="147.75" customHeight="1" x14ac:dyDescent="0.25">
      <c r="A329" s="667"/>
      <c r="B329" s="164">
        <v>4</v>
      </c>
      <c r="C329" s="194" t="s">
        <v>1114</v>
      </c>
      <c r="D329" s="160">
        <v>2021</v>
      </c>
      <c r="E329" s="197" t="s">
        <v>55</v>
      </c>
      <c r="F329" s="162">
        <f t="shared" si="41"/>
        <v>975.28</v>
      </c>
      <c r="G329" s="162">
        <v>975.28</v>
      </c>
      <c r="H329" s="162"/>
      <c r="I329" s="163"/>
      <c r="J329" s="163"/>
      <c r="K329" s="163"/>
      <c r="L329" s="197" t="s">
        <v>795</v>
      </c>
      <c r="M329" s="160" t="s">
        <v>1160</v>
      </c>
      <c r="O329" s="290"/>
    </row>
    <row r="330" spans="1:15" ht="95.25" customHeight="1" x14ac:dyDescent="0.25">
      <c r="A330" s="667"/>
      <c r="B330" s="164">
        <v>5</v>
      </c>
      <c r="C330" s="194" t="s">
        <v>309</v>
      </c>
      <c r="D330" s="160">
        <v>2021</v>
      </c>
      <c r="E330" s="197" t="s">
        <v>55</v>
      </c>
      <c r="F330" s="162">
        <f t="shared" si="41"/>
        <v>65548.138999999996</v>
      </c>
      <c r="G330" s="162">
        <v>65548.138999999996</v>
      </c>
      <c r="H330" s="162"/>
      <c r="I330" s="163"/>
      <c r="J330" s="163"/>
      <c r="K330" s="163"/>
      <c r="L330" s="197" t="s">
        <v>795</v>
      </c>
      <c r="M330" s="197" t="s">
        <v>1161</v>
      </c>
      <c r="O330" s="307"/>
    </row>
    <row r="331" spans="1:15" ht="112.5" customHeight="1" x14ac:dyDescent="0.25">
      <c r="A331" s="667"/>
      <c r="B331" s="164">
        <v>6</v>
      </c>
      <c r="C331" s="194" t="s">
        <v>1242</v>
      </c>
      <c r="D331" s="160">
        <v>2021</v>
      </c>
      <c r="E331" s="197" t="s">
        <v>55</v>
      </c>
      <c r="F331" s="162">
        <f t="shared" si="41"/>
        <v>738.7</v>
      </c>
      <c r="G331" s="162"/>
      <c r="H331" s="162"/>
      <c r="I331" s="163">
        <v>738.7</v>
      </c>
      <c r="J331" s="163"/>
      <c r="K331" s="163"/>
      <c r="L331" s="197" t="s">
        <v>848</v>
      </c>
      <c r="M331" s="197" t="s">
        <v>1162</v>
      </c>
      <c r="O331" s="296"/>
    </row>
    <row r="332" spans="1:15" ht="94.5" x14ac:dyDescent="0.25">
      <c r="A332" s="667"/>
      <c r="B332" s="164">
        <v>7</v>
      </c>
      <c r="C332" s="161" t="s">
        <v>310</v>
      </c>
      <c r="D332" s="160">
        <v>2021</v>
      </c>
      <c r="E332" s="197" t="s">
        <v>55</v>
      </c>
      <c r="F332" s="162">
        <f t="shared" si="41"/>
        <v>6159.6</v>
      </c>
      <c r="G332" s="162">
        <v>6159.6</v>
      </c>
      <c r="H332" s="162"/>
      <c r="I332" s="163"/>
      <c r="J332" s="163"/>
      <c r="K332" s="163"/>
      <c r="L332" s="197" t="s">
        <v>845</v>
      </c>
      <c r="M332" s="197" t="s">
        <v>1163</v>
      </c>
      <c r="O332" s="291"/>
    </row>
    <row r="333" spans="1:15" ht="66" customHeight="1" x14ac:dyDescent="0.25">
      <c r="A333" s="667"/>
      <c r="B333" s="164">
        <v>8</v>
      </c>
      <c r="C333" s="194" t="s">
        <v>311</v>
      </c>
      <c r="D333" s="160">
        <v>2021</v>
      </c>
      <c r="E333" s="197" t="s">
        <v>55</v>
      </c>
      <c r="F333" s="162">
        <f t="shared" si="41"/>
        <v>132708.1</v>
      </c>
      <c r="G333" s="162">
        <v>132708.1</v>
      </c>
      <c r="H333" s="162"/>
      <c r="I333" s="163"/>
      <c r="J333" s="163"/>
      <c r="K333" s="163"/>
      <c r="L333" s="197" t="s">
        <v>844</v>
      </c>
      <c r="M333" s="197" t="s">
        <v>1164</v>
      </c>
      <c r="O333" s="296"/>
    </row>
    <row r="334" spans="1:15" ht="63" x14ac:dyDescent="0.25">
      <c r="A334" s="667"/>
      <c r="B334" s="164">
        <v>9</v>
      </c>
      <c r="C334" s="194" t="s">
        <v>312</v>
      </c>
      <c r="D334" s="160">
        <v>2021</v>
      </c>
      <c r="E334" s="197" t="s">
        <v>55</v>
      </c>
      <c r="F334" s="162">
        <f t="shared" si="41"/>
        <v>28979.57</v>
      </c>
      <c r="G334" s="162">
        <v>28979.57</v>
      </c>
      <c r="H334" s="162"/>
      <c r="I334" s="163"/>
      <c r="J334" s="163"/>
      <c r="K334" s="163"/>
      <c r="L334" s="197" t="s">
        <v>314</v>
      </c>
      <c r="M334" s="197" t="s">
        <v>1165</v>
      </c>
    </row>
    <row r="335" spans="1:15" ht="63" x14ac:dyDescent="0.25">
      <c r="A335" s="667"/>
      <c r="B335" s="164">
        <v>10</v>
      </c>
      <c r="C335" s="194" t="s">
        <v>313</v>
      </c>
      <c r="D335" s="160">
        <v>2021</v>
      </c>
      <c r="E335" s="197" t="s">
        <v>55</v>
      </c>
      <c r="F335" s="162">
        <f t="shared" si="41"/>
        <v>187.4</v>
      </c>
      <c r="G335" s="162">
        <v>187.4</v>
      </c>
      <c r="H335" s="162"/>
      <c r="I335" s="163"/>
      <c r="J335" s="163"/>
      <c r="K335" s="163"/>
      <c r="L335" s="197" t="s">
        <v>314</v>
      </c>
      <c r="M335" s="197" t="s">
        <v>1166</v>
      </c>
    </row>
    <row r="336" spans="1:15" ht="63" x14ac:dyDescent="0.25">
      <c r="A336" s="667"/>
      <c r="B336" s="164">
        <v>11</v>
      </c>
      <c r="C336" s="194" t="s">
        <v>315</v>
      </c>
      <c r="D336" s="160">
        <v>2021</v>
      </c>
      <c r="E336" s="197" t="s">
        <v>55</v>
      </c>
      <c r="F336" s="162">
        <f t="shared" si="41"/>
        <v>40</v>
      </c>
      <c r="G336" s="162"/>
      <c r="H336" s="162"/>
      <c r="I336" s="163">
        <v>40</v>
      </c>
      <c r="J336" s="163"/>
      <c r="K336" s="163"/>
      <c r="L336" s="197" t="s">
        <v>850</v>
      </c>
      <c r="M336" s="197" t="s">
        <v>734</v>
      </c>
    </row>
    <row r="337" spans="1:18" ht="63" x14ac:dyDescent="0.25">
      <c r="A337" s="667"/>
      <c r="B337" s="164">
        <v>12</v>
      </c>
      <c r="C337" s="194" t="s">
        <v>316</v>
      </c>
      <c r="D337" s="160">
        <v>2021</v>
      </c>
      <c r="E337" s="197" t="s">
        <v>55</v>
      </c>
      <c r="F337" s="162">
        <f t="shared" si="41"/>
        <v>15</v>
      </c>
      <c r="G337" s="162"/>
      <c r="H337" s="162"/>
      <c r="I337" s="163">
        <v>15</v>
      </c>
      <c r="J337" s="163"/>
      <c r="K337" s="163"/>
      <c r="L337" s="199" t="s">
        <v>846</v>
      </c>
      <c r="M337" s="197" t="s">
        <v>422</v>
      </c>
    </row>
    <row r="338" spans="1:18" ht="126" x14ac:dyDescent="0.25">
      <c r="A338" s="667"/>
      <c r="B338" s="164">
        <v>13</v>
      </c>
      <c r="C338" s="195" t="s">
        <v>317</v>
      </c>
      <c r="D338" s="160">
        <v>2021</v>
      </c>
      <c r="E338" s="197" t="s">
        <v>55</v>
      </c>
      <c r="F338" s="162">
        <f t="shared" si="41"/>
        <v>6</v>
      </c>
      <c r="G338" s="162"/>
      <c r="H338" s="162"/>
      <c r="I338" s="163">
        <v>6</v>
      </c>
      <c r="J338" s="163"/>
      <c r="K338" s="163"/>
      <c r="L338" s="421" t="s">
        <v>795</v>
      </c>
      <c r="M338" s="197" t="s">
        <v>722</v>
      </c>
      <c r="O338" s="290"/>
      <c r="P338" s="291"/>
    </row>
    <row r="339" spans="1:18" s="57" customFormat="1" ht="63" x14ac:dyDescent="0.25">
      <c r="A339" s="667"/>
      <c r="B339" s="164">
        <v>14</v>
      </c>
      <c r="C339" s="167" t="s">
        <v>318</v>
      </c>
      <c r="D339" s="168">
        <v>2021</v>
      </c>
      <c r="E339" s="196" t="s">
        <v>55</v>
      </c>
      <c r="F339" s="162">
        <f>G339+H339+I339+J339+K339</f>
        <v>100</v>
      </c>
      <c r="G339" s="162"/>
      <c r="H339" s="162"/>
      <c r="I339" s="163">
        <v>100</v>
      </c>
      <c r="J339" s="163"/>
      <c r="K339" s="163"/>
      <c r="L339" s="196" t="s">
        <v>796</v>
      </c>
      <c r="M339" s="197" t="s">
        <v>729</v>
      </c>
      <c r="N339" s="60"/>
      <c r="O339" s="290"/>
      <c r="P339" s="291"/>
    </row>
    <row r="340" spans="1:18" ht="81.75" customHeight="1" x14ac:dyDescent="0.25">
      <c r="A340" s="667"/>
      <c r="B340" s="164">
        <v>15</v>
      </c>
      <c r="C340" s="167" t="s">
        <v>319</v>
      </c>
      <c r="D340" s="168">
        <v>2021</v>
      </c>
      <c r="E340" s="196" t="s">
        <v>55</v>
      </c>
      <c r="F340" s="162">
        <f t="shared" si="41"/>
        <v>15</v>
      </c>
      <c r="G340" s="162"/>
      <c r="H340" s="162"/>
      <c r="I340" s="163">
        <v>15</v>
      </c>
      <c r="J340" s="163"/>
      <c r="K340" s="163"/>
      <c r="L340" s="196" t="s">
        <v>796</v>
      </c>
      <c r="M340" s="197" t="s">
        <v>721</v>
      </c>
      <c r="O340" s="290"/>
      <c r="P340" s="291"/>
    </row>
    <row r="341" spans="1:18" ht="63" x14ac:dyDescent="0.25">
      <c r="A341" s="667"/>
      <c r="B341" s="160">
        <v>16</v>
      </c>
      <c r="C341" s="167" t="s">
        <v>320</v>
      </c>
      <c r="D341" s="169">
        <v>2021</v>
      </c>
      <c r="E341" s="196" t="s">
        <v>55</v>
      </c>
      <c r="F341" s="162">
        <f t="shared" si="41"/>
        <v>14.4</v>
      </c>
      <c r="G341" s="162"/>
      <c r="H341" s="162"/>
      <c r="I341" s="163">
        <v>14.4</v>
      </c>
      <c r="J341" s="163"/>
      <c r="K341" s="163"/>
      <c r="L341" s="196" t="s">
        <v>849</v>
      </c>
      <c r="M341" s="197" t="s">
        <v>797</v>
      </c>
      <c r="O341" s="292"/>
      <c r="P341" s="291"/>
    </row>
    <row r="342" spans="1:18" ht="81" customHeight="1" x14ac:dyDescent="0.25">
      <c r="A342" s="667"/>
      <c r="B342" s="164">
        <v>17</v>
      </c>
      <c r="C342" s="171" t="s">
        <v>321</v>
      </c>
      <c r="D342" s="169">
        <v>2021</v>
      </c>
      <c r="E342" s="196" t="s">
        <v>55</v>
      </c>
      <c r="F342" s="162">
        <f t="shared" si="41"/>
        <v>14.8</v>
      </c>
      <c r="G342" s="162"/>
      <c r="H342" s="162"/>
      <c r="I342" s="163">
        <v>14.8</v>
      </c>
      <c r="J342" s="163"/>
      <c r="K342" s="163"/>
      <c r="L342" s="170" t="s">
        <v>798</v>
      </c>
      <c r="M342" s="197" t="s">
        <v>688</v>
      </c>
      <c r="O342" s="293"/>
      <c r="P342" s="291"/>
      <c r="Q342" s="291"/>
      <c r="R342" s="291"/>
    </row>
    <row r="343" spans="1:18" ht="80.25" customHeight="1" x14ac:dyDescent="0.25">
      <c r="A343" s="667"/>
      <c r="B343" s="164">
        <v>18</v>
      </c>
      <c r="C343" s="254" t="s">
        <v>322</v>
      </c>
      <c r="D343" s="172">
        <v>2021</v>
      </c>
      <c r="E343" s="196" t="s">
        <v>55</v>
      </c>
      <c r="F343" s="162">
        <f t="shared" si="41"/>
        <v>85.4</v>
      </c>
      <c r="G343" s="162"/>
      <c r="H343" s="162"/>
      <c r="I343" s="163">
        <v>85.4</v>
      </c>
      <c r="J343" s="163"/>
      <c r="K343" s="163"/>
      <c r="L343" s="166" t="s">
        <v>799</v>
      </c>
      <c r="M343" s="197" t="s">
        <v>1167</v>
      </c>
      <c r="O343" s="294"/>
      <c r="P343" s="291"/>
      <c r="Q343" s="291"/>
      <c r="R343" s="291"/>
    </row>
    <row r="344" spans="1:18" ht="63" customHeight="1" x14ac:dyDescent="0.25">
      <c r="A344" s="667"/>
      <c r="B344" s="164">
        <v>19</v>
      </c>
      <c r="C344" s="173" t="s">
        <v>323</v>
      </c>
      <c r="D344" s="168">
        <v>2021</v>
      </c>
      <c r="E344" s="196" t="s">
        <v>55</v>
      </c>
      <c r="F344" s="162">
        <f t="shared" si="41"/>
        <v>13</v>
      </c>
      <c r="G344" s="162"/>
      <c r="H344" s="162"/>
      <c r="I344" s="163">
        <v>13</v>
      </c>
      <c r="J344" s="163"/>
      <c r="K344" s="163"/>
      <c r="L344" s="166" t="s">
        <v>799</v>
      </c>
      <c r="M344" s="197" t="s">
        <v>649</v>
      </c>
      <c r="O344" s="295"/>
      <c r="P344" s="291"/>
      <c r="Q344" s="291"/>
      <c r="R344" s="291"/>
    </row>
    <row r="345" spans="1:18" ht="66" customHeight="1" x14ac:dyDescent="0.25">
      <c r="A345" s="667"/>
      <c r="B345" s="164">
        <v>20</v>
      </c>
      <c r="C345" s="174" t="s">
        <v>324</v>
      </c>
      <c r="D345" s="175">
        <v>2021</v>
      </c>
      <c r="E345" s="196" t="s">
        <v>55</v>
      </c>
      <c r="F345" s="162">
        <f t="shared" si="41"/>
        <v>11</v>
      </c>
      <c r="G345" s="162"/>
      <c r="H345" s="162"/>
      <c r="I345" s="163">
        <v>11</v>
      </c>
      <c r="J345" s="163"/>
      <c r="K345" s="163"/>
      <c r="L345" s="197" t="s">
        <v>800</v>
      </c>
      <c r="M345" s="197" t="s">
        <v>649</v>
      </c>
      <c r="O345" s="296"/>
      <c r="P345" s="291"/>
      <c r="Q345" s="291"/>
      <c r="R345" s="291"/>
    </row>
    <row r="346" spans="1:18" ht="65.25" customHeight="1" x14ac:dyDescent="0.25">
      <c r="A346" s="667"/>
      <c r="B346" s="164">
        <v>21</v>
      </c>
      <c r="C346" s="195" t="s">
        <v>325</v>
      </c>
      <c r="D346" s="168">
        <v>2021</v>
      </c>
      <c r="E346" s="196" t="s">
        <v>55</v>
      </c>
      <c r="F346" s="162">
        <f t="shared" si="41"/>
        <v>250</v>
      </c>
      <c r="G346" s="162"/>
      <c r="H346" s="162"/>
      <c r="I346" s="163">
        <v>250</v>
      </c>
      <c r="J346" s="163"/>
      <c r="K346" s="163"/>
      <c r="L346" s="196" t="s">
        <v>314</v>
      </c>
      <c r="M346" s="197" t="s">
        <v>645</v>
      </c>
      <c r="O346" s="295"/>
      <c r="P346" s="291"/>
      <c r="Q346" s="291"/>
      <c r="R346" s="291"/>
    </row>
    <row r="347" spans="1:18" ht="110.25" x14ac:dyDescent="0.25">
      <c r="A347" s="667"/>
      <c r="B347" s="164">
        <v>22</v>
      </c>
      <c r="C347" s="254" t="s">
        <v>326</v>
      </c>
      <c r="D347" s="168">
        <v>2021</v>
      </c>
      <c r="E347" s="196" t="s">
        <v>55</v>
      </c>
      <c r="F347" s="162">
        <f t="shared" si="41"/>
        <v>1517</v>
      </c>
      <c r="G347" s="162">
        <v>1517</v>
      </c>
      <c r="H347" s="162"/>
      <c r="I347" s="163"/>
      <c r="J347" s="163"/>
      <c r="K347" s="163"/>
      <c r="L347" s="196" t="s">
        <v>1279</v>
      </c>
      <c r="M347" s="197" t="s">
        <v>801</v>
      </c>
      <c r="O347" s="290"/>
      <c r="P347" s="291"/>
      <c r="Q347" s="291"/>
      <c r="R347" s="291"/>
    </row>
    <row r="348" spans="1:18" ht="81.75" customHeight="1" x14ac:dyDescent="0.25">
      <c r="A348" s="667"/>
      <c r="B348" s="164">
        <v>23</v>
      </c>
      <c r="C348" s="167" t="s">
        <v>327</v>
      </c>
      <c r="D348" s="168">
        <v>2021</v>
      </c>
      <c r="E348" s="196" t="s">
        <v>55</v>
      </c>
      <c r="F348" s="162">
        <f t="shared" si="41"/>
        <v>180</v>
      </c>
      <c r="G348" s="162"/>
      <c r="H348" s="162"/>
      <c r="I348" s="163">
        <v>180</v>
      </c>
      <c r="J348" s="163"/>
      <c r="K348" s="163"/>
      <c r="L348" s="199" t="s">
        <v>895</v>
      </c>
      <c r="M348" s="197" t="s">
        <v>802</v>
      </c>
      <c r="O348" s="290"/>
      <c r="P348" s="290"/>
      <c r="Q348" s="291"/>
    </row>
    <row r="349" spans="1:18" ht="114.75" customHeight="1" x14ac:dyDescent="0.25">
      <c r="A349" s="667"/>
      <c r="B349" s="160">
        <v>24</v>
      </c>
      <c r="C349" s="167" t="s">
        <v>328</v>
      </c>
      <c r="D349" s="168">
        <v>2021</v>
      </c>
      <c r="E349" s="196" t="s">
        <v>55</v>
      </c>
      <c r="F349" s="162">
        <f t="shared" si="41"/>
        <v>181.94</v>
      </c>
      <c r="G349" s="162">
        <v>181.94</v>
      </c>
      <c r="H349" s="162"/>
      <c r="I349" s="163"/>
      <c r="J349" s="163"/>
      <c r="K349" s="163"/>
      <c r="L349" s="196" t="s">
        <v>803</v>
      </c>
      <c r="M349" s="197" t="s">
        <v>804</v>
      </c>
      <c r="O349" s="290"/>
      <c r="P349" s="291"/>
      <c r="Q349" s="291"/>
    </row>
    <row r="350" spans="1:18" ht="94.5" x14ac:dyDescent="0.25">
      <c r="A350" s="667"/>
      <c r="B350" s="164">
        <v>25</v>
      </c>
      <c r="C350" s="167" t="s">
        <v>329</v>
      </c>
      <c r="D350" s="168">
        <v>2021</v>
      </c>
      <c r="E350" s="196" t="s">
        <v>55</v>
      </c>
      <c r="F350" s="162">
        <f t="shared" si="41"/>
        <v>3.1</v>
      </c>
      <c r="G350" s="162">
        <v>3.1</v>
      </c>
      <c r="H350" s="162"/>
      <c r="I350" s="163"/>
      <c r="J350" s="163"/>
      <c r="K350" s="163"/>
      <c r="L350" s="196" t="s">
        <v>805</v>
      </c>
      <c r="M350" s="197" t="s">
        <v>761</v>
      </c>
      <c r="O350" s="290"/>
      <c r="P350" s="291"/>
      <c r="Q350" s="291"/>
    </row>
    <row r="351" spans="1:18" ht="78.75" x14ac:dyDescent="0.25">
      <c r="A351" s="667"/>
      <c r="B351" s="164">
        <v>26</v>
      </c>
      <c r="C351" s="254" t="s">
        <v>330</v>
      </c>
      <c r="D351" s="168">
        <v>2021</v>
      </c>
      <c r="E351" s="196" t="s">
        <v>55</v>
      </c>
      <c r="F351" s="162">
        <f t="shared" si="41"/>
        <v>98</v>
      </c>
      <c r="G351" s="162"/>
      <c r="H351" s="162"/>
      <c r="I351" s="163">
        <v>98</v>
      </c>
      <c r="J351" s="163"/>
      <c r="K351" s="163"/>
      <c r="L351" s="196" t="s">
        <v>896</v>
      </c>
      <c r="M351" s="197" t="s">
        <v>806</v>
      </c>
      <c r="O351" s="290"/>
      <c r="P351" s="291"/>
      <c r="Q351" s="291"/>
    </row>
    <row r="352" spans="1:18" ht="63" x14ac:dyDescent="0.25">
      <c r="A352" s="667"/>
      <c r="B352" s="164">
        <v>27</v>
      </c>
      <c r="C352" s="176" t="s">
        <v>331</v>
      </c>
      <c r="D352" s="169">
        <v>2021</v>
      </c>
      <c r="E352" s="196" t="s">
        <v>55</v>
      </c>
      <c r="F352" s="162">
        <f t="shared" si="41"/>
        <v>99.9</v>
      </c>
      <c r="G352" s="162"/>
      <c r="H352" s="162"/>
      <c r="I352" s="163">
        <v>99.9</v>
      </c>
      <c r="J352" s="163"/>
      <c r="K352" s="163"/>
      <c r="L352" s="196" t="s">
        <v>896</v>
      </c>
      <c r="M352" s="197" t="s">
        <v>807</v>
      </c>
      <c r="O352" s="292"/>
      <c r="P352" s="291"/>
      <c r="Q352" s="291"/>
    </row>
    <row r="353" spans="1:19" ht="78.75" x14ac:dyDescent="0.25">
      <c r="A353" s="667"/>
      <c r="B353" s="164">
        <v>28</v>
      </c>
      <c r="C353" s="167" t="s">
        <v>332</v>
      </c>
      <c r="D353" s="168">
        <v>2021</v>
      </c>
      <c r="E353" s="196" t="s">
        <v>55</v>
      </c>
      <c r="F353" s="162">
        <f t="shared" si="41"/>
        <v>300</v>
      </c>
      <c r="G353" s="162"/>
      <c r="H353" s="162"/>
      <c r="I353" s="163">
        <v>300</v>
      </c>
      <c r="J353" s="163"/>
      <c r="K353" s="163"/>
      <c r="L353" s="199" t="s">
        <v>808</v>
      </c>
      <c r="M353" s="197" t="s">
        <v>802</v>
      </c>
      <c r="O353" s="290"/>
      <c r="P353" s="291"/>
    </row>
    <row r="354" spans="1:19" ht="81" customHeight="1" x14ac:dyDescent="0.25">
      <c r="A354" s="667"/>
      <c r="B354" s="164">
        <v>29</v>
      </c>
      <c r="C354" s="167" t="s">
        <v>333</v>
      </c>
      <c r="D354" s="169">
        <v>2021</v>
      </c>
      <c r="E354" s="196" t="s">
        <v>55</v>
      </c>
      <c r="F354" s="162">
        <f t="shared" si="41"/>
        <v>5000</v>
      </c>
      <c r="G354" s="162"/>
      <c r="H354" s="162"/>
      <c r="I354" s="163">
        <v>5000</v>
      </c>
      <c r="J354" s="163"/>
      <c r="K354" s="163"/>
      <c r="L354" s="170" t="s">
        <v>809</v>
      </c>
      <c r="M354" s="197" t="s">
        <v>1168</v>
      </c>
      <c r="O354" s="292"/>
      <c r="P354" s="291"/>
    </row>
    <row r="355" spans="1:19" ht="83.25" customHeight="1" x14ac:dyDescent="0.25">
      <c r="A355" s="667"/>
      <c r="B355" s="164">
        <v>30</v>
      </c>
      <c r="C355" s="177" t="s">
        <v>334</v>
      </c>
      <c r="D355" s="168">
        <v>2021</v>
      </c>
      <c r="E355" s="196" t="s">
        <v>55</v>
      </c>
      <c r="F355" s="162">
        <f t="shared" si="41"/>
        <v>15000</v>
      </c>
      <c r="G355" s="162"/>
      <c r="H355" s="162"/>
      <c r="I355" s="163">
        <v>15000</v>
      </c>
      <c r="J355" s="163"/>
      <c r="K355" s="163"/>
      <c r="L355" s="170" t="s">
        <v>809</v>
      </c>
      <c r="M355" s="197" t="s">
        <v>1168</v>
      </c>
      <c r="O355" s="290"/>
      <c r="P355" s="291"/>
    </row>
    <row r="356" spans="1:19" ht="78.75" x14ac:dyDescent="0.25">
      <c r="A356" s="667"/>
      <c r="B356" s="164">
        <v>31</v>
      </c>
      <c r="C356" s="167" t="s">
        <v>335</v>
      </c>
      <c r="D356" s="168">
        <v>2021</v>
      </c>
      <c r="E356" s="196" t="s">
        <v>55</v>
      </c>
      <c r="F356" s="162">
        <f t="shared" si="41"/>
        <v>2000</v>
      </c>
      <c r="G356" s="162"/>
      <c r="H356" s="162"/>
      <c r="I356" s="163">
        <v>2000</v>
      </c>
      <c r="J356" s="163"/>
      <c r="K356" s="163"/>
      <c r="L356" s="170" t="s">
        <v>809</v>
      </c>
      <c r="M356" s="197" t="s">
        <v>1169</v>
      </c>
      <c r="O356" s="297"/>
      <c r="P356" s="291"/>
    </row>
    <row r="357" spans="1:19" ht="116.25" customHeight="1" x14ac:dyDescent="0.25">
      <c r="A357" s="667"/>
      <c r="B357" s="164">
        <v>32</v>
      </c>
      <c r="C357" s="167" t="s">
        <v>336</v>
      </c>
      <c r="D357" s="168">
        <v>2021</v>
      </c>
      <c r="E357" s="196" t="s">
        <v>55</v>
      </c>
      <c r="F357" s="162">
        <f t="shared" si="41"/>
        <v>20</v>
      </c>
      <c r="G357" s="162"/>
      <c r="H357" s="162"/>
      <c r="I357" s="163">
        <v>20</v>
      </c>
      <c r="J357" s="163"/>
      <c r="K357" s="163"/>
      <c r="L357" s="196" t="s">
        <v>847</v>
      </c>
      <c r="M357" s="197" t="s">
        <v>665</v>
      </c>
      <c r="O357" s="290"/>
      <c r="P357" s="291"/>
    </row>
    <row r="358" spans="1:19" ht="69.75" customHeight="1" x14ac:dyDescent="0.25">
      <c r="A358" s="667"/>
      <c r="B358" s="160">
        <v>33</v>
      </c>
      <c r="C358" s="167" t="s">
        <v>337</v>
      </c>
      <c r="D358" s="168">
        <v>2021</v>
      </c>
      <c r="E358" s="196" t="s">
        <v>55</v>
      </c>
      <c r="F358" s="162">
        <f t="shared" si="41"/>
        <v>140</v>
      </c>
      <c r="G358" s="162">
        <v>140</v>
      </c>
      <c r="H358" s="162"/>
      <c r="I358" s="163"/>
      <c r="J358" s="163"/>
      <c r="K358" s="163"/>
      <c r="L358" s="196" t="s">
        <v>799</v>
      </c>
      <c r="M358" s="197" t="s">
        <v>1170</v>
      </c>
      <c r="O358" s="295"/>
      <c r="P358" s="291"/>
    </row>
    <row r="359" spans="1:19" ht="78.75" x14ac:dyDescent="0.25">
      <c r="A359" s="667"/>
      <c r="B359" s="183">
        <v>34</v>
      </c>
      <c r="C359" s="254" t="s">
        <v>338</v>
      </c>
      <c r="D359" s="184">
        <v>2021</v>
      </c>
      <c r="E359" s="199" t="s">
        <v>55</v>
      </c>
      <c r="F359" s="162">
        <f t="shared" si="41"/>
        <v>150</v>
      </c>
      <c r="G359" s="185"/>
      <c r="H359" s="185"/>
      <c r="I359" s="185">
        <v>150</v>
      </c>
      <c r="J359" s="185"/>
      <c r="K359" s="185"/>
      <c r="L359" s="199" t="s">
        <v>840</v>
      </c>
      <c r="M359" s="199" t="s">
        <v>818</v>
      </c>
      <c r="O359" s="297"/>
      <c r="P359" s="291"/>
    </row>
    <row r="360" spans="1:19" ht="94.5" customHeight="1" x14ac:dyDescent="0.25">
      <c r="A360" s="667"/>
      <c r="B360" s="183">
        <v>35</v>
      </c>
      <c r="C360" s="536" t="s">
        <v>1356</v>
      </c>
      <c r="D360" s="184">
        <v>2021</v>
      </c>
      <c r="E360" s="199" t="s">
        <v>55</v>
      </c>
      <c r="F360" s="162">
        <f t="shared" si="41"/>
        <v>221.4</v>
      </c>
      <c r="G360" s="185">
        <v>221.4</v>
      </c>
      <c r="H360" s="185"/>
      <c r="I360" s="185"/>
      <c r="J360" s="185"/>
      <c r="K360" s="185"/>
      <c r="L360" s="199" t="s">
        <v>803</v>
      </c>
      <c r="M360" s="199" t="s">
        <v>811</v>
      </c>
      <c r="O360" s="297"/>
      <c r="P360" s="291"/>
    </row>
    <row r="361" spans="1:19" ht="100.5" customHeight="1" x14ac:dyDescent="0.25">
      <c r="A361" s="667"/>
      <c r="B361" s="183">
        <v>36</v>
      </c>
      <c r="C361" s="254" t="s">
        <v>339</v>
      </c>
      <c r="D361" s="184">
        <v>2021</v>
      </c>
      <c r="E361" s="199" t="s">
        <v>55</v>
      </c>
      <c r="F361" s="162">
        <f t="shared" si="41"/>
        <v>6.9</v>
      </c>
      <c r="G361" s="185">
        <v>6.9</v>
      </c>
      <c r="H361" s="185"/>
      <c r="I361" s="185"/>
      <c r="J361" s="185"/>
      <c r="K361" s="185"/>
      <c r="L361" s="199" t="s">
        <v>810</v>
      </c>
      <c r="M361" s="199" t="s">
        <v>643</v>
      </c>
      <c r="O361" s="297"/>
      <c r="P361" s="291"/>
      <c r="Q361" s="291"/>
      <c r="R361" s="291"/>
      <c r="S361" s="291"/>
    </row>
    <row r="362" spans="1:19" ht="99.75" customHeight="1" x14ac:dyDescent="0.25">
      <c r="A362" s="667"/>
      <c r="B362" s="183">
        <v>37</v>
      </c>
      <c r="C362" s="254" t="s">
        <v>340</v>
      </c>
      <c r="D362" s="184">
        <v>2021</v>
      </c>
      <c r="E362" s="199" t="s">
        <v>55</v>
      </c>
      <c r="F362" s="162">
        <f t="shared" si="41"/>
        <v>5.3</v>
      </c>
      <c r="G362" s="185">
        <v>5.3</v>
      </c>
      <c r="H362" s="185"/>
      <c r="I362" s="185"/>
      <c r="J362" s="185"/>
      <c r="K362" s="185"/>
      <c r="L362" s="199" t="s">
        <v>897</v>
      </c>
      <c r="M362" s="199" t="s">
        <v>643</v>
      </c>
      <c r="O362" s="297"/>
      <c r="P362" s="291"/>
      <c r="Q362" s="291"/>
      <c r="R362" s="291"/>
      <c r="S362" s="291"/>
    </row>
    <row r="363" spans="1:19" ht="94.5" customHeight="1" x14ac:dyDescent="0.25">
      <c r="A363" s="667"/>
      <c r="B363" s="164">
        <v>38</v>
      </c>
      <c r="C363" s="536" t="s">
        <v>1357</v>
      </c>
      <c r="D363" s="168">
        <v>2021</v>
      </c>
      <c r="E363" s="196" t="s">
        <v>55</v>
      </c>
      <c r="F363" s="162">
        <f t="shared" si="41"/>
        <v>336.2</v>
      </c>
      <c r="G363" s="162">
        <v>336.2</v>
      </c>
      <c r="H363" s="162"/>
      <c r="I363" s="163"/>
      <c r="J363" s="163"/>
      <c r="K363" s="163"/>
      <c r="L363" s="199" t="s">
        <v>803</v>
      </c>
      <c r="M363" s="197" t="s">
        <v>812</v>
      </c>
      <c r="O363" s="297"/>
      <c r="P363" s="291"/>
      <c r="Q363" s="291"/>
      <c r="R363" s="291"/>
      <c r="S363" s="291"/>
    </row>
    <row r="364" spans="1:19" ht="102.75" customHeight="1" x14ac:dyDescent="0.25">
      <c r="A364" s="667"/>
      <c r="B364" s="164">
        <v>39</v>
      </c>
      <c r="C364" s="167" t="s">
        <v>340</v>
      </c>
      <c r="D364" s="168">
        <v>2021</v>
      </c>
      <c r="E364" s="196" t="s">
        <v>55</v>
      </c>
      <c r="F364" s="162">
        <f t="shared" si="41"/>
        <v>12.2</v>
      </c>
      <c r="G364" s="162">
        <v>12.2</v>
      </c>
      <c r="H364" s="162"/>
      <c r="I364" s="163"/>
      <c r="J364" s="163"/>
      <c r="K364" s="163"/>
      <c r="L364" s="199" t="s">
        <v>814</v>
      </c>
      <c r="M364" s="197" t="s">
        <v>813</v>
      </c>
      <c r="O364" s="297"/>
      <c r="P364" s="291"/>
      <c r="Q364" s="291"/>
      <c r="R364" s="291"/>
      <c r="S364" s="291"/>
    </row>
    <row r="365" spans="1:19" ht="63" x14ac:dyDescent="0.25">
      <c r="A365" s="667"/>
      <c r="B365" s="164">
        <v>40</v>
      </c>
      <c r="C365" s="167" t="s">
        <v>341</v>
      </c>
      <c r="D365" s="168">
        <v>2021</v>
      </c>
      <c r="E365" s="196" t="s">
        <v>55</v>
      </c>
      <c r="F365" s="162">
        <f t="shared" si="41"/>
        <v>115</v>
      </c>
      <c r="G365" s="162"/>
      <c r="H365" s="162"/>
      <c r="I365" s="163">
        <v>115</v>
      </c>
      <c r="J365" s="163"/>
      <c r="K365" s="163"/>
      <c r="L365" s="196" t="s">
        <v>822</v>
      </c>
      <c r="M365" s="197" t="s">
        <v>1171</v>
      </c>
      <c r="O365" s="290"/>
      <c r="P365" s="291"/>
      <c r="Q365" s="291"/>
      <c r="R365" s="291"/>
      <c r="S365" s="291"/>
    </row>
    <row r="366" spans="1:19" ht="94.5" x14ac:dyDescent="0.25">
      <c r="A366" s="667"/>
      <c r="B366" s="160">
        <v>41</v>
      </c>
      <c r="C366" s="167" t="s">
        <v>342</v>
      </c>
      <c r="D366" s="168">
        <v>2021</v>
      </c>
      <c r="E366" s="196" t="s">
        <v>55</v>
      </c>
      <c r="F366" s="162">
        <f t="shared" si="41"/>
        <v>340.5</v>
      </c>
      <c r="G366" s="162"/>
      <c r="H366" s="162"/>
      <c r="I366" s="163">
        <v>340.5</v>
      </c>
      <c r="J366" s="163"/>
      <c r="K366" s="163"/>
      <c r="L366" s="196" t="s">
        <v>795</v>
      </c>
      <c r="M366" s="197" t="s">
        <v>742</v>
      </c>
      <c r="O366" s="295"/>
      <c r="P366" s="291"/>
    </row>
    <row r="367" spans="1:19" ht="208.5" customHeight="1" x14ac:dyDescent="0.25">
      <c r="A367" s="667"/>
      <c r="B367" s="160">
        <v>42</v>
      </c>
      <c r="C367" s="258" t="s">
        <v>343</v>
      </c>
      <c r="D367" s="168">
        <v>2021</v>
      </c>
      <c r="E367" s="196" t="s">
        <v>55</v>
      </c>
      <c r="F367" s="162">
        <f t="shared" si="41"/>
        <v>23</v>
      </c>
      <c r="G367" s="162"/>
      <c r="H367" s="162"/>
      <c r="I367" s="163">
        <v>23</v>
      </c>
      <c r="J367" s="163"/>
      <c r="K367" s="163"/>
      <c r="L367" s="170" t="s">
        <v>815</v>
      </c>
      <c r="M367" s="197" t="s">
        <v>649</v>
      </c>
      <c r="O367" s="293"/>
      <c r="P367" s="291"/>
    </row>
    <row r="368" spans="1:19" ht="111" customHeight="1" x14ac:dyDescent="0.25">
      <c r="A368" s="667"/>
      <c r="B368" s="164">
        <v>43</v>
      </c>
      <c r="C368" s="258" t="s">
        <v>344</v>
      </c>
      <c r="D368" s="168">
        <v>2021</v>
      </c>
      <c r="E368" s="196" t="s">
        <v>55</v>
      </c>
      <c r="F368" s="162">
        <f t="shared" si="41"/>
        <v>20</v>
      </c>
      <c r="G368" s="162"/>
      <c r="H368" s="162"/>
      <c r="I368" s="163">
        <v>20</v>
      </c>
      <c r="J368" s="163"/>
      <c r="K368" s="163"/>
      <c r="L368" s="170" t="s">
        <v>816</v>
      </c>
      <c r="M368" s="197" t="s">
        <v>817</v>
      </c>
      <c r="O368" s="293"/>
      <c r="P368" s="291"/>
    </row>
    <row r="369" spans="1:16" ht="160.5" customHeight="1" x14ac:dyDescent="0.25">
      <c r="A369" s="667"/>
      <c r="B369" s="164">
        <v>44</v>
      </c>
      <c r="C369" s="258" t="s">
        <v>345</v>
      </c>
      <c r="D369" s="168">
        <v>2021</v>
      </c>
      <c r="E369" s="196" t="s">
        <v>55</v>
      </c>
      <c r="F369" s="162">
        <f t="shared" si="41"/>
        <v>50</v>
      </c>
      <c r="G369" s="162"/>
      <c r="H369" s="162"/>
      <c r="I369" s="163">
        <v>50</v>
      </c>
      <c r="J369" s="163"/>
      <c r="K369" s="163"/>
      <c r="L369" s="170" t="s">
        <v>799</v>
      </c>
      <c r="M369" s="197" t="s">
        <v>761</v>
      </c>
      <c r="O369" s="293"/>
      <c r="P369" s="291"/>
    </row>
    <row r="370" spans="1:16" ht="66" customHeight="1" x14ac:dyDescent="0.25">
      <c r="A370" s="667"/>
      <c r="B370" s="164">
        <v>45</v>
      </c>
      <c r="C370" s="174" t="s">
        <v>346</v>
      </c>
      <c r="D370" s="168">
        <v>2021</v>
      </c>
      <c r="E370" s="196" t="s">
        <v>55</v>
      </c>
      <c r="F370" s="162">
        <f t="shared" si="41"/>
        <v>406.25</v>
      </c>
      <c r="G370" s="162"/>
      <c r="H370" s="162">
        <v>206.25</v>
      </c>
      <c r="I370" s="163">
        <v>200</v>
      </c>
      <c r="J370" s="163"/>
      <c r="K370" s="163"/>
      <c r="L370" s="196" t="s">
        <v>800</v>
      </c>
      <c r="M370" s="197" t="s">
        <v>1243</v>
      </c>
      <c r="O370" s="293"/>
      <c r="P370" s="291"/>
    </row>
    <row r="371" spans="1:16" ht="94.5" x14ac:dyDescent="0.25">
      <c r="A371" s="667"/>
      <c r="B371" s="164">
        <v>46</v>
      </c>
      <c r="C371" s="258" t="s">
        <v>347</v>
      </c>
      <c r="D371" s="168">
        <v>2021</v>
      </c>
      <c r="E371" s="196" t="s">
        <v>55</v>
      </c>
      <c r="F371" s="162">
        <f t="shared" si="41"/>
        <v>13.5</v>
      </c>
      <c r="G371" s="162"/>
      <c r="H371" s="162"/>
      <c r="I371" s="163">
        <v>13.5</v>
      </c>
      <c r="J371" s="163"/>
      <c r="K371" s="163"/>
      <c r="L371" s="170" t="s">
        <v>799</v>
      </c>
      <c r="M371" s="197" t="s">
        <v>818</v>
      </c>
      <c r="O371" s="293"/>
      <c r="P371" s="291"/>
    </row>
    <row r="372" spans="1:16" ht="63" x14ac:dyDescent="0.25">
      <c r="A372" s="667"/>
      <c r="B372" s="160">
        <v>47</v>
      </c>
      <c r="C372" s="258" t="s">
        <v>348</v>
      </c>
      <c r="D372" s="168">
        <v>2021</v>
      </c>
      <c r="E372" s="196" t="s">
        <v>55</v>
      </c>
      <c r="F372" s="162">
        <f t="shared" si="41"/>
        <v>25</v>
      </c>
      <c r="G372" s="162"/>
      <c r="H372" s="162"/>
      <c r="I372" s="163">
        <v>25</v>
      </c>
      <c r="J372" s="163"/>
      <c r="K372" s="163"/>
      <c r="L372" s="170" t="s">
        <v>819</v>
      </c>
      <c r="M372" s="197" t="s">
        <v>643</v>
      </c>
      <c r="O372" s="293"/>
    </row>
    <row r="373" spans="1:16" ht="108.75" customHeight="1" x14ac:dyDescent="0.25">
      <c r="A373" s="667"/>
      <c r="B373" s="164">
        <v>48</v>
      </c>
      <c r="C373" s="258" t="s">
        <v>349</v>
      </c>
      <c r="D373" s="168">
        <v>2021</v>
      </c>
      <c r="E373" s="196" t="s">
        <v>55</v>
      </c>
      <c r="F373" s="162">
        <f t="shared" si="41"/>
        <v>176.2</v>
      </c>
      <c r="G373" s="162"/>
      <c r="H373" s="162"/>
      <c r="I373" s="163">
        <v>176.2</v>
      </c>
      <c r="J373" s="163"/>
      <c r="K373" s="163"/>
      <c r="L373" s="170" t="s">
        <v>800</v>
      </c>
      <c r="M373" s="197" t="s">
        <v>644</v>
      </c>
      <c r="O373" s="292"/>
      <c r="P373" s="291"/>
    </row>
    <row r="374" spans="1:16" ht="136.5" customHeight="1" x14ac:dyDescent="0.25">
      <c r="A374" s="667"/>
      <c r="B374" s="160">
        <v>49</v>
      </c>
      <c r="C374" s="258" t="s">
        <v>350</v>
      </c>
      <c r="D374" s="168">
        <v>2021</v>
      </c>
      <c r="E374" s="196" t="s">
        <v>55</v>
      </c>
      <c r="F374" s="162">
        <f t="shared" si="41"/>
        <v>7</v>
      </c>
      <c r="G374" s="162"/>
      <c r="H374" s="162"/>
      <c r="I374" s="163">
        <v>7</v>
      </c>
      <c r="J374" s="163"/>
      <c r="K374" s="163"/>
      <c r="L374" s="257" t="s">
        <v>898</v>
      </c>
      <c r="M374" s="197" t="s">
        <v>722</v>
      </c>
      <c r="O374" s="292"/>
      <c r="P374" s="291"/>
    </row>
    <row r="375" spans="1:16" ht="110.25" x14ac:dyDescent="0.25">
      <c r="A375" s="667"/>
      <c r="B375" s="164">
        <v>50</v>
      </c>
      <c r="C375" s="177" t="s">
        <v>351</v>
      </c>
      <c r="D375" s="168">
        <v>2021</v>
      </c>
      <c r="E375" s="196" t="s">
        <v>55</v>
      </c>
      <c r="F375" s="162">
        <f t="shared" si="41"/>
        <v>25.7</v>
      </c>
      <c r="G375" s="162"/>
      <c r="H375" s="162"/>
      <c r="I375" s="163">
        <v>25.7</v>
      </c>
      <c r="J375" s="163"/>
      <c r="K375" s="163"/>
      <c r="L375" s="257" t="s">
        <v>898</v>
      </c>
      <c r="M375" s="197" t="s">
        <v>722</v>
      </c>
      <c r="O375" s="290"/>
      <c r="P375" s="291"/>
    </row>
    <row r="376" spans="1:16" ht="63" x14ac:dyDescent="0.25">
      <c r="A376" s="667"/>
      <c r="B376" s="164">
        <v>51</v>
      </c>
      <c r="C376" s="178" t="s">
        <v>352</v>
      </c>
      <c r="D376" s="199">
        <v>2021</v>
      </c>
      <c r="E376" s="199" t="s">
        <v>55</v>
      </c>
      <c r="F376" s="162">
        <f t="shared" si="41"/>
        <v>11987</v>
      </c>
      <c r="G376" s="162">
        <v>11987</v>
      </c>
      <c r="H376" s="162"/>
      <c r="I376" s="163"/>
      <c r="J376" s="163"/>
      <c r="K376" s="163"/>
      <c r="L376" s="199" t="s">
        <v>820</v>
      </c>
      <c r="M376" s="197" t="s">
        <v>821</v>
      </c>
      <c r="O376" s="290"/>
      <c r="P376" s="291"/>
    </row>
    <row r="377" spans="1:16" ht="66.75" customHeight="1" x14ac:dyDescent="0.25">
      <c r="A377" s="667"/>
      <c r="B377" s="164">
        <v>52</v>
      </c>
      <c r="C377" s="178" t="s">
        <v>353</v>
      </c>
      <c r="D377" s="199">
        <v>2021</v>
      </c>
      <c r="E377" s="199" t="s">
        <v>55</v>
      </c>
      <c r="F377" s="162">
        <f t="shared" si="41"/>
        <v>5601.6360000000004</v>
      </c>
      <c r="G377" s="162">
        <v>5601.6360000000004</v>
      </c>
      <c r="H377" s="162"/>
      <c r="I377" s="163"/>
      <c r="J377" s="163"/>
      <c r="K377" s="163"/>
      <c r="L377" s="199" t="s">
        <v>823</v>
      </c>
      <c r="M377" s="197" t="s">
        <v>1172</v>
      </c>
      <c r="O377" s="290"/>
      <c r="P377" s="291"/>
    </row>
    <row r="378" spans="1:16" ht="291" customHeight="1" x14ac:dyDescent="0.25">
      <c r="A378" s="667"/>
      <c r="B378" s="164">
        <v>53</v>
      </c>
      <c r="C378" s="178" t="s">
        <v>354</v>
      </c>
      <c r="D378" s="199">
        <v>2021</v>
      </c>
      <c r="E378" s="199" t="s">
        <v>55</v>
      </c>
      <c r="F378" s="162">
        <f t="shared" si="41"/>
        <v>11933.057000000001</v>
      </c>
      <c r="G378" s="162">
        <v>11933.057000000001</v>
      </c>
      <c r="H378" s="162"/>
      <c r="I378" s="163"/>
      <c r="J378" s="163"/>
      <c r="K378" s="163"/>
      <c r="L378" s="199" t="s">
        <v>906</v>
      </c>
      <c r="M378" s="197" t="s">
        <v>1192</v>
      </c>
      <c r="O378" s="291"/>
      <c r="P378" s="291"/>
    </row>
    <row r="379" spans="1:16" ht="167.25" customHeight="1" x14ac:dyDescent="0.25">
      <c r="A379" s="667"/>
      <c r="B379" s="160">
        <v>54</v>
      </c>
      <c r="C379" s="258" t="s">
        <v>355</v>
      </c>
      <c r="D379" s="168">
        <v>2021</v>
      </c>
      <c r="E379" s="196" t="s">
        <v>55</v>
      </c>
      <c r="F379" s="162">
        <f t="shared" si="41"/>
        <v>707.5</v>
      </c>
      <c r="G379" s="256">
        <v>707.5</v>
      </c>
      <c r="H379" s="256">
        <v>0</v>
      </c>
      <c r="I379" s="159"/>
      <c r="J379" s="159"/>
      <c r="K379" s="159"/>
      <c r="L379" s="170" t="s">
        <v>824</v>
      </c>
      <c r="M379" s="257" t="s">
        <v>825</v>
      </c>
      <c r="O379" s="293"/>
    </row>
    <row r="380" spans="1:16" ht="163.5" customHeight="1" x14ac:dyDescent="0.25">
      <c r="A380" s="667"/>
      <c r="B380" s="164">
        <v>55</v>
      </c>
      <c r="C380" s="179" t="s">
        <v>356</v>
      </c>
      <c r="D380" s="168">
        <v>2021</v>
      </c>
      <c r="E380" s="196" t="s">
        <v>55</v>
      </c>
      <c r="F380" s="162">
        <f>G380+H380+I380+J380+K380</f>
        <v>4614.7700000000004</v>
      </c>
      <c r="G380" s="256"/>
      <c r="H380" s="256">
        <v>4114.7700000000004</v>
      </c>
      <c r="I380" s="256">
        <v>500</v>
      </c>
      <c r="J380" s="159"/>
      <c r="K380" s="159"/>
      <c r="L380" s="170" t="s">
        <v>824</v>
      </c>
      <c r="M380" s="257" t="s">
        <v>1173</v>
      </c>
      <c r="O380" s="293"/>
    </row>
    <row r="381" spans="1:16" ht="164.25" customHeight="1" x14ac:dyDescent="0.25">
      <c r="A381" s="667"/>
      <c r="B381" s="164">
        <v>56</v>
      </c>
      <c r="C381" s="258" t="s">
        <v>357</v>
      </c>
      <c r="D381" s="168">
        <v>2021</v>
      </c>
      <c r="E381" s="196" t="s">
        <v>55</v>
      </c>
      <c r="F381" s="162">
        <f t="shared" si="41"/>
        <v>50</v>
      </c>
      <c r="G381" s="256"/>
      <c r="H381" s="256"/>
      <c r="I381" s="256">
        <v>50</v>
      </c>
      <c r="J381" s="159"/>
      <c r="K381" s="159"/>
      <c r="L381" s="170" t="s">
        <v>358</v>
      </c>
      <c r="M381" s="257" t="s">
        <v>1244</v>
      </c>
    </row>
    <row r="382" spans="1:16" ht="148.5" customHeight="1" x14ac:dyDescent="0.25">
      <c r="A382" s="667"/>
      <c r="B382" s="164">
        <v>57</v>
      </c>
      <c r="C382" s="167" t="s">
        <v>359</v>
      </c>
      <c r="D382" s="169">
        <v>2021</v>
      </c>
      <c r="E382" s="196" t="s">
        <v>360</v>
      </c>
      <c r="F382" s="162">
        <f t="shared" si="41"/>
        <v>366.2</v>
      </c>
      <c r="G382" s="159"/>
      <c r="H382" s="159"/>
      <c r="I382" s="256">
        <v>366.2</v>
      </c>
      <c r="J382" s="159"/>
      <c r="K382" s="159"/>
      <c r="L382" s="170" t="s">
        <v>826</v>
      </c>
      <c r="M382" s="257" t="s">
        <v>674</v>
      </c>
      <c r="O382" s="292"/>
      <c r="P382" s="291"/>
    </row>
    <row r="383" spans="1:16" ht="110.25" x14ac:dyDescent="0.25">
      <c r="A383" s="667"/>
      <c r="B383" s="160">
        <v>58</v>
      </c>
      <c r="C383" s="167" t="s">
        <v>618</v>
      </c>
      <c r="D383" s="169">
        <v>2021</v>
      </c>
      <c r="E383" s="196" t="s">
        <v>361</v>
      </c>
      <c r="F383" s="162">
        <f t="shared" si="41"/>
        <v>39.6</v>
      </c>
      <c r="G383" s="159"/>
      <c r="H383" s="159"/>
      <c r="I383" s="256">
        <v>39.6</v>
      </c>
      <c r="J383" s="159"/>
      <c r="K383" s="159"/>
      <c r="L383" s="170" t="s">
        <v>362</v>
      </c>
      <c r="M383" s="257" t="s">
        <v>827</v>
      </c>
      <c r="O383" s="292"/>
      <c r="P383" s="291"/>
    </row>
    <row r="384" spans="1:16" ht="126" x14ac:dyDescent="0.25">
      <c r="A384" s="667"/>
      <c r="B384" s="164">
        <v>59</v>
      </c>
      <c r="C384" s="167" t="s">
        <v>363</v>
      </c>
      <c r="D384" s="168">
        <v>2021</v>
      </c>
      <c r="E384" s="196" t="s">
        <v>364</v>
      </c>
      <c r="F384" s="162">
        <f t="shared" si="41"/>
        <v>78</v>
      </c>
      <c r="G384" s="159"/>
      <c r="H384" s="159"/>
      <c r="I384" s="256">
        <v>78</v>
      </c>
      <c r="J384" s="159"/>
      <c r="K384" s="159"/>
      <c r="L384" s="199" t="s">
        <v>828</v>
      </c>
      <c r="M384" s="257" t="s">
        <v>629</v>
      </c>
      <c r="O384" s="290"/>
      <c r="P384" s="291"/>
    </row>
    <row r="385" spans="1:16" ht="148.5" customHeight="1" x14ac:dyDescent="0.25">
      <c r="A385" s="667"/>
      <c r="B385" s="164">
        <v>60</v>
      </c>
      <c r="C385" s="167" t="s">
        <v>365</v>
      </c>
      <c r="D385" s="168">
        <v>2021</v>
      </c>
      <c r="E385" s="340" t="s">
        <v>366</v>
      </c>
      <c r="F385" s="162">
        <f t="shared" si="41"/>
        <v>118</v>
      </c>
      <c r="G385" s="159"/>
      <c r="H385" s="159"/>
      <c r="I385" s="256">
        <v>112</v>
      </c>
      <c r="J385" s="159"/>
      <c r="K385" s="256">
        <v>6</v>
      </c>
      <c r="L385" s="170" t="s">
        <v>795</v>
      </c>
      <c r="M385" s="257" t="s">
        <v>645</v>
      </c>
      <c r="O385" s="292"/>
      <c r="P385" s="291"/>
    </row>
    <row r="386" spans="1:16" ht="126" x14ac:dyDescent="0.25">
      <c r="A386" s="667"/>
      <c r="B386" s="164">
        <v>61</v>
      </c>
      <c r="C386" s="167" t="s">
        <v>367</v>
      </c>
      <c r="D386" s="168">
        <v>2021</v>
      </c>
      <c r="E386" s="181" t="s">
        <v>364</v>
      </c>
      <c r="F386" s="162">
        <f t="shared" si="41"/>
        <v>27</v>
      </c>
      <c r="G386" s="159"/>
      <c r="H386" s="159"/>
      <c r="I386" s="256">
        <v>27</v>
      </c>
      <c r="J386" s="159"/>
      <c r="K386" s="256"/>
      <c r="L386" s="257" t="s">
        <v>828</v>
      </c>
      <c r="M386" s="257" t="s">
        <v>629</v>
      </c>
      <c r="O386" s="292"/>
    </row>
    <row r="387" spans="1:16" ht="189" x14ac:dyDescent="0.25">
      <c r="A387" s="667"/>
      <c r="B387" s="164">
        <v>62</v>
      </c>
      <c r="C387" s="167" t="s">
        <v>978</v>
      </c>
      <c r="D387" s="168">
        <v>2021</v>
      </c>
      <c r="E387" s="196" t="s">
        <v>368</v>
      </c>
      <c r="F387" s="162">
        <f t="shared" si="41"/>
        <v>1839</v>
      </c>
      <c r="G387" s="159"/>
      <c r="H387" s="159"/>
      <c r="I387" s="256">
        <v>1839</v>
      </c>
      <c r="J387" s="159"/>
      <c r="K387" s="159"/>
      <c r="L387" s="170" t="s">
        <v>795</v>
      </c>
      <c r="M387" s="257" t="s">
        <v>1174</v>
      </c>
    </row>
    <row r="388" spans="1:16" ht="189" x14ac:dyDescent="0.25">
      <c r="A388" s="667"/>
      <c r="B388" s="164">
        <v>63</v>
      </c>
      <c r="C388" s="167" t="s">
        <v>369</v>
      </c>
      <c r="D388" s="168">
        <v>2021</v>
      </c>
      <c r="E388" s="196" t="s">
        <v>368</v>
      </c>
      <c r="F388" s="162">
        <f t="shared" si="41"/>
        <v>70</v>
      </c>
      <c r="G388" s="159"/>
      <c r="H388" s="159"/>
      <c r="I388" s="256">
        <v>70</v>
      </c>
      <c r="J388" s="159"/>
      <c r="K388" s="159"/>
      <c r="L388" s="170" t="s">
        <v>370</v>
      </c>
      <c r="M388" s="257" t="s">
        <v>629</v>
      </c>
    </row>
    <row r="389" spans="1:16" ht="318.75" x14ac:dyDescent="0.25">
      <c r="A389" s="667"/>
      <c r="B389" s="164">
        <v>64</v>
      </c>
      <c r="C389" s="180" t="s">
        <v>619</v>
      </c>
      <c r="D389" s="168">
        <v>2021</v>
      </c>
      <c r="E389" s="182" t="s">
        <v>1193</v>
      </c>
      <c r="F389" s="162">
        <f t="shared" si="41"/>
        <v>0</v>
      </c>
      <c r="G389" s="159"/>
      <c r="H389" s="159"/>
      <c r="I389" s="159"/>
      <c r="J389" s="159"/>
      <c r="K389" s="159"/>
      <c r="L389" s="257" t="s">
        <v>829</v>
      </c>
      <c r="M389" s="257" t="s">
        <v>830</v>
      </c>
    </row>
    <row r="390" spans="1:16" ht="329.25" customHeight="1" x14ac:dyDescent="0.25">
      <c r="A390" s="667"/>
      <c r="B390" s="160">
        <v>65</v>
      </c>
      <c r="C390" s="180" t="s">
        <v>372</v>
      </c>
      <c r="D390" s="168">
        <v>2021</v>
      </c>
      <c r="E390" s="182" t="s">
        <v>371</v>
      </c>
      <c r="F390" s="162">
        <f t="shared" si="41"/>
        <v>0</v>
      </c>
      <c r="G390" s="159"/>
      <c r="H390" s="159"/>
      <c r="I390" s="159"/>
      <c r="J390" s="159"/>
      <c r="K390" s="159"/>
      <c r="L390" s="257" t="s">
        <v>829</v>
      </c>
      <c r="M390" s="257" t="s">
        <v>830</v>
      </c>
    </row>
    <row r="391" spans="1:16" ht="189" x14ac:dyDescent="0.25">
      <c r="A391" s="667"/>
      <c r="B391" s="164">
        <v>66</v>
      </c>
      <c r="C391" s="167" t="s">
        <v>373</v>
      </c>
      <c r="D391" s="168">
        <v>2021</v>
      </c>
      <c r="E391" s="196" t="s">
        <v>368</v>
      </c>
      <c r="F391" s="162">
        <f t="shared" ref="F391:F413" si="42">G391+H391+I391+J391+K391</f>
        <v>50</v>
      </c>
      <c r="G391" s="159"/>
      <c r="H391" s="159"/>
      <c r="I391" s="256">
        <v>50</v>
      </c>
      <c r="J391" s="159"/>
      <c r="K391" s="159"/>
      <c r="L391" s="170" t="s">
        <v>370</v>
      </c>
      <c r="M391" s="257" t="s">
        <v>629</v>
      </c>
    </row>
    <row r="392" spans="1:16" ht="189" x14ac:dyDescent="0.25">
      <c r="A392" s="667"/>
      <c r="B392" s="160">
        <v>67</v>
      </c>
      <c r="C392" s="167" t="s">
        <v>374</v>
      </c>
      <c r="D392" s="168">
        <v>2021</v>
      </c>
      <c r="E392" s="196" t="s">
        <v>368</v>
      </c>
      <c r="F392" s="162">
        <f t="shared" si="42"/>
        <v>53</v>
      </c>
      <c r="G392" s="159"/>
      <c r="H392" s="159"/>
      <c r="I392" s="256">
        <v>53</v>
      </c>
      <c r="J392" s="159"/>
      <c r="K392" s="159"/>
      <c r="L392" s="257" t="s">
        <v>831</v>
      </c>
      <c r="M392" s="257" t="s">
        <v>1175</v>
      </c>
    </row>
    <row r="393" spans="1:16" ht="189" x14ac:dyDescent="0.25">
      <c r="A393" s="667"/>
      <c r="B393" s="160">
        <v>68</v>
      </c>
      <c r="C393" s="167" t="s">
        <v>1184</v>
      </c>
      <c r="D393" s="168">
        <v>2021</v>
      </c>
      <c r="E393" s="196" t="s">
        <v>368</v>
      </c>
      <c r="F393" s="162">
        <f t="shared" si="42"/>
        <v>185</v>
      </c>
      <c r="G393" s="159"/>
      <c r="H393" s="159"/>
      <c r="I393" s="256">
        <v>185</v>
      </c>
      <c r="J393" s="159"/>
      <c r="K393" s="159"/>
      <c r="L393" s="196" t="s">
        <v>1299</v>
      </c>
      <c r="M393" s="257" t="s">
        <v>629</v>
      </c>
    </row>
    <row r="394" spans="1:16" ht="189" x14ac:dyDescent="0.25">
      <c r="A394" s="667"/>
      <c r="B394" s="164">
        <v>69</v>
      </c>
      <c r="C394" s="254" t="s">
        <v>375</v>
      </c>
      <c r="D394" s="168">
        <v>2021</v>
      </c>
      <c r="E394" s="196" t="s">
        <v>368</v>
      </c>
      <c r="F394" s="162">
        <f t="shared" si="42"/>
        <v>220</v>
      </c>
      <c r="G394" s="159"/>
      <c r="H394" s="159"/>
      <c r="I394" s="256">
        <v>220</v>
      </c>
      <c r="J394" s="159"/>
      <c r="K394" s="159"/>
      <c r="L394" s="199" t="s">
        <v>899</v>
      </c>
      <c r="M394" s="257" t="s">
        <v>639</v>
      </c>
      <c r="N394" s="15"/>
      <c r="O394" s="291"/>
      <c r="P394" s="291"/>
    </row>
    <row r="395" spans="1:16" ht="189" x14ac:dyDescent="0.25">
      <c r="A395" s="667"/>
      <c r="B395" s="164">
        <v>70</v>
      </c>
      <c r="C395" s="167" t="s">
        <v>376</v>
      </c>
      <c r="D395" s="199">
        <v>2021</v>
      </c>
      <c r="E395" s="196" t="s">
        <v>368</v>
      </c>
      <c r="F395" s="162">
        <f t="shared" si="42"/>
        <v>0</v>
      </c>
      <c r="G395" s="159"/>
      <c r="H395" s="159"/>
      <c r="I395" s="159"/>
      <c r="J395" s="159"/>
      <c r="K395" s="159"/>
      <c r="L395" s="196" t="s">
        <v>904</v>
      </c>
      <c r="M395" s="257" t="s">
        <v>645</v>
      </c>
    </row>
    <row r="396" spans="1:16" ht="67.5" customHeight="1" x14ac:dyDescent="0.25">
      <c r="A396" s="667"/>
      <c r="B396" s="164">
        <v>71</v>
      </c>
      <c r="C396" s="177" t="s">
        <v>377</v>
      </c>
      <c r="D396" s="196">
        <v>2021</v>
      </c>
      <c r="E396" s="196" t="s">
        <v>55</v>
      </c>
      <c r="F396" s="162">
        <f t="shared" si="42"/>
        <v>5500</v>
      </c>
      <c r="G396" s="256">
        <v>5500</v>
      </c>
      <c r="H396" s="159"/>
      <c r="I396" s="159"/>
      <c r="J396" s="159"/>
      <c r="K396" s="159"/>
      <c r="L396" s="196" t="s">
        <v>900</v>
      </c>
      <c r="M396" s="257" t="s">
        <v>832</v>
      </c>
    </row>
    <row r="397" spans="1:16" ht="119.25" customHeight="1" x14ac:dyDescent="0.25">
      <c r="A397" s="667"/>
      <c r="B397" s="164">
        <v>72</v>
      </c>
      <c r="C397" s="180" t="s">
        <v>1178</v>
      </c>
      <c r="D397" s="196">
        <v>2021</v>
      </c>
      <c r="E397" s="196" t="s">
        <v>55</v>
      </c>
      <c r="F397" s="162">
        <f t="shared" si="42"/>
        <v>900</v>
      </c>
      <c r="G397" s="159"/>
      <c r="H397" s="159"/>
      <c r="I397" s="256">
        <v>900</v>
      </c>
      <c r="J397" s="159"/>
      <c r="K397" s="159"/>
      <c r="L397" s="196" t="s">
        <v>799</v>
      </c>
      <c r="M397" s="257" t="s">
        <v>833</v>
      </c>
    </row>
    <row r="398" spans="1:16" ht="236.25" x14ac:dyDescent="0.25">
      <c r="A398" s="667"/>
      <c r="B398" s="164">
        <v>73</v>
      </c>
      <c r="C398" s="167" t="s">
        <v>378</v>
      </c>
      <c r="D398" s="168">
        <v>2021</v>
      </c>
      <c r="E398" s="196" t="s">
        <v>1339</v>
      </c>
      <c r="F398" s="162">
        <f t="shared" si="42"/>
        <v>668</v>
      </c>
      <c r="G398" s="159"/>
      <c r="H398" s="159"/>
      <c r="I398" s="256">
        <v>668</v>
      </c>
      <c r="J398" s="159"/>
      <c r="K398" s="159"/>
      <c r="L398" s="196" t="s">
        <v>795</v>
      </c>
      <c r="M398" s="257" t="s">
        <v>1176</v>
      </c>
    </row>
    <row r="399" spans="1:16" ht="63" x14ac:dyDescent="0.25">
      <c r="A399" s="667"/>
      <c r="B399" s="164">
        <v>74</v>
      </c>
      <c r="C399" s="180" t="s">
        <v>379</v>
      </c>
      <c r="D399" s="169">
        <v>2021</v>
      </c>
      <c r="E399" s="196" t="s">
        <v>55</v>
      </c>
      <c r="F399" s="162">
        <f t="shared" si="42"/>
        <v>75</v>
      </c>
      <c r="G399" s="159"/>
      <c r="H399" s="159"/>
      <c r="I399" s="256">
        <v>75</v>
      </c>
      <c r="J399" s="159"/>
      <c r="K399" s="159"/>
      <c r="L399" s="196" t="s">
        <v>795</v>
      </c>
      <c r="M399" s="257" t="s">
        <v>818</v>
      </c>
    </row>
    <row r="400" spans="1:16" ht="63.75" customHeight="1" x14ac:dyDescent="0.25">
      <c r="A400" s="667"/>
      <c r="B400" s="164">
        <v>75</v>
      </c>
      <c r="C400" s="180" t="s">
        <v>380</v>
      </c>
      <c r="D400" s="169">
        <v>2021</v>
      </c>
      <c r="E400" s="196" t="s">
        <v>55</v>
      </c>
      <c r="F400" s="162">
        <f t="shared" si="42"/>
        <v>5.3</v>
      </c>
      <c r="G400" s="159"/>
      <c r="H400" s="159"/>
      <c r="I400" s="256">
        <v>5.3</v>
      </c>
      <c r="J400" s="159"/>
      <c r="K400" s="159"/>
      <c r="L400" s="196" t="s">
        <v>799</v>
      </c>
      <c r="M400" s="257" t="s">
        <v>721</v>
      </c>
    </row>
    <row r="401" spans="1:14" s="57" customFormat="1" ht="237" customHeight="1" x14ac:dyDescent="0.25">
      <c r="A401" s="667"/>
      <c r="B401" s="164">
        <v>76</v>
      </c>
      <c r="C401" s="180" t="s">
        <v>1183</v>
      </c>
      <c r="D401" s="169">
        <v>2021</v>
      </c>
      <c r="E401" s="170" t="s">
        <v>1338</v>
      </c>
      <c r="F401" s="471">
        <f t="shared" si="42"/>
        <v>625</v>
      </c>
      <c r="G401" s="159"/>
      <c r="H401" s="159"/>
      <c r="I401" s="256">
        <v>625</v>
      </c>
      <c r="J401" s="159"/>
      <c r="K401" s="159"/>
      <c r="L401" s="170" t="s">
        <v>1253</v>
      </c>
      <c r="M401" s="257" t="s">
        <v>1182</v>
      </c>
      <c r="N401" s="470"/>
    </row>
    <row r="402" spans="1:14" s="57" customFormat="1" ht="116.25" customHeight="1" x14ac:dyDescent="0.25">
      <c r="A402" s="667"/>
      <c r="B402" s="164">
        <v>77</v>
      </c>
      <c r="C402" s="180" t="s">
        <v>1177</v>
      </c>
      <c r="D402" s="169">
        <v>2021</v>
      </c>
      <c r="E402" s="196" t="s">
        <v>55</v>
      </c>
      <c r="F402" s="162">
        <f t="shared" si="42"/>
        <v>18</v>
      </c>
      <c r="G402" s="159"/>
      <c r="H402" s="159"/>
      <c r="I402" s="256">
        <v>18</v>
      </c>
      <c r="J402" s="159"/>
      <c r="K402" s="159"/>
      <c r="L402" s="196" t="s">
        <v>795</v>
      </c>
      <c r="M402" s="257" t="s">
        <v>688</v>
      </c>
      <c r="N402" s="60"/>
    </row>
    <row r="403" spans="1:14" s="57" customFormat="1" ht="228.75" customHeight="1" x14ac:dyDescent="0.25">
      <c r="A403" s="667"/>
      <c r="B403" s="164">
        <v>78</v>
      </c>
      <c r="C403" s="180" t="s">
        <v>1179</v>
      </c>
      <c r="D403" s="169">
        <v>2021</v>
      </c>
      <c r="E403" s="196" t="s">
        <v>55</v>
      </c>
      <c r="F403" s="162">
        <f t="shared" si="42"/>
        <v>2235.6010000000001</v>
      </c>
      <c r="G403" s="256">
        <v>2235.6010000000001</v>
      </c>
      <c r="H403" s="159"/>
      <c r="I403" s="256"/>
      <c r="J403" s="159"/>
      <c r="K403" s="159"/>
      <c r="L403" s="196" t="s">
        <v>1279</v>
      </c>
      <c r="M403" s="257" t="s">
        <v>722</v>
      </c>
      <c r="N403" s="60"/>
    </row>
    <row r="404" spans="1:14" s="57" customFormat="1" ht="145.5" customHeight="1" x14ac:dyDescent="0.25">
      <c r="A404" s="667"/>
      <c r="B404" s="164">
        <v>79</v>
      </c>
      <c r="C404" s="180" t="s">
        <v>1180</v>
      </c>
      <c r="D404" s="169">
        <v>2021</v>
      </c>
      <c r="E404" s="196" t="s">
        <v>55</v>
      </c>
      <c r="F404" s="162">
        <f t="shared" si="42"/>
        <v>65411.445</v>
      </c>
      <c r="G404" s="256">
        <v>65411.445</v>
      </c>
      <c r="H404" s="159"/>
      <c r="I404" s="256"/>
      <c r="J404" s="159"/>
      <c r="K404" s="159"/>
      <c r="L404" s="196" t="s">
        <v>1279</v>
      </c>
      <c r="M404" s="257" t="s">
        <v>1181</v>
      </c>
      <c r="N404" s="60"/>
    </row>
    <row r="405" spans="1:14" s="57" customFormat="1" ht="202.5" customHeight="1" x14ac:dyDescent="0.25">
      <c r="A405" s="667"/>
      <c r="B405" s="164">
        <v>80</v>
      </c>
      <c r="C405" s="484" t="s">
        <v>1232</v>
      </c>
      <c r="D405" s="482">
        <v>2021</v>
      </c>
      <c r="E405" s="483" t="s">
        <v>55</v>
      </c>
      <c r="F405" s="162">
        <f t="shared" si="42"/>
        <v>739.5</v>
      </c>
      <c r="G405" s="487"/>
      <c r="H405" s="487">
        <v>739.5</v>
      </c>
      <c r="I405" s="488"/>
      <c r="J405" s="488"/>
      <c r="K405" s="488"/>
      <c r="L405" s="196" t="s">
        <v>795</v>
      </c>
      <c r="M405" s="482" t="s">
        <v>1238</v>
      </c>
      <c r="N405" s="60"/>
    </row>
    <row r="406" spans="1:14" s="57" customFormat="1" ht="99.75" customHeight="1" x14ac:dyDescent="0.25">
      <c r="A406" s="667"/>
      <c r="B406" s="164">
        <v>81</v>
      </c>
      <c r="C406" s="484" t="s">
        <v>1233</v>
      </c>
      <c r="D406" s="482">
        <v>2021</v>
      </c>
      <c r="E406" s="483" t="s">
        <v>55</v>
      </c>
      <c r="F406" s="162">
        <f t="shared" si="42"/>
        <v>180.01499999999999</v>
      </c>
      <c r="G406" s="487"/>
      <c r="H406" s="487">
        <v>180.01499999999999</v>
      </c>
      <c r="I406" s="488"/>
      <c r="J406" s="488"/>
      <c r="K406" s="488"/>
      <c r="L406" s="196" t="s">
        <v>1279</v>
      </c>
      <c r="M406" s="482" t="s">
        <v>715</v>
      </c>
      <c r="N406" s="60"/>
    </row>
    <row r="407" spans="1:14" s="57" customFormat="1" ht="75" customHeight="1" x14ac:dyDescent="0.25">
      <c r="A407" s="667"/>
      <c r="B407" s="160">
        <v>82</v>
      </c>
      <c r="C407" s="484" t="s">
        <v>1234</v>
      </c>
      <c r="D407" s="482">
        <v>2021</v>
      </c>
      <c r="E407" s="483" t="s">
        <v>55</v>
      </c>
      <c r="F407" s="162">
        <f t="shared" si="42"/>
        <v>231.07900000000001</v>
      </c>
      <c r="G407" s="487"/>
      <c r="H407" s="487">
        <v>231.07900000000001</v>
      </c>
      <c r="I407" s="488"/>
      <c r="J407" s="488"/>
      <c r="K407" s="488"/>
      <c r="L407" s="196" t="s">
        <v>795</v>
      </c>
      <c r="M407" s="482" t="s">
        <v>1239</v>
      </c>
      <c r="N407" s="60"/>
    </row>
    <row r="408" spans="1:14" s="57" customFormat="1" ht="84.75" customHeight="1" x14ac:dyDescent="0.25">
      <c r="A408" s="667"/>
      <c r="B408" s="164">
        <v>83</v>
      </c>
      <c r="C408" s="484" t="s">
        <v>1235</v>
      </c>
      <c r="D408" s="482">
        <v>2021</v>
      </c>
      <c r="E408" s="483" t="s">
        <v>55</v>
      </c>
      <c r="F408" s="162">
        <f t="shared" si="42"/>
        <v>60.601999999999997</v>
      </c>
      <c r="G408" s="487"/>
      <c r="H408" s="487">
        <v>60.601999999999997</v>
      </c>
      <c r="I408" s="488"/>
      <c r="J408" s="488"/>
      <c r="K408" s="488"/>
      <c r="L408" s="196" t="s">
        <v>795</v>
      </c>
      <c r="M408" s="482" t="s">
        <v>797</v>
      </c>
      <c r="N408" s="60"/>
    </row>
    <row r="409" spans="1:14" s="57" customFormat="1" ht="98.25" customHeight="1" x14ac:dyDescent="0.25">
      <c r="A409" s="667"/>
      <c r="B409" s="164">
        <v>84</v>
      </c>
      <c r="C409" s="485" t="s">
        <v>1236</v>
      </c>
      <c r="D409" s="483">
        <v>2021</v>
      </c>
      <c r="E409" s="483" t="s">
        <v>55</v>
      </c>
      <c r="F409" s="162">
        <f t="shared" si="42"/>
        <v>41.110999999999997</v>
      </c>
      <c r="G409" s="487"/>
      <c r="H409" s="487">
        <v>41.110999999999997</v>
      </c>
      <c r="I409" s="488"/>
      <c r="J409" s="488"/>
      <c r="K409" s="488"/>
      <c r="L409" s="196" t="s">
        <v>1279</v>
      </c>
      <c r="M409" s="482" t="s">
        <v>1240</v>
      </c>
      <c r="N409" s="60"/>
    </row>
    <row r="410" spans="1:14" s="57" customFormat="1" ht="68.25" customHeight="1" x14ac:dyDescent="0.25">
      <c r="A410" s="667"/>
      <c r="B410" s="164">
        <v>85</v>
      </c>
      <c r="C410" s="485" t="s">
        <v>1237</v>
      </c>
      <c r="D410" s="483">
        <v>2021</v>
      </c>
      <c r="E410" s="483" t="s">
        <v>55</v>
      </c>
      <c r="F410" s="162">
        <f t="shared" si="42"/>
        <v>0.2</v>
      </c>
      <c r="G410" s="489"/>
      <c r="H410" s="479">
        <v>0.2</v>
      </c>
      <c r="I410" s="490"/>
      <c r="J410" s="490"/>
      <c r="K410" s="490"/>
      <c r="L410" s="196" t="s">
        <v>795</v>
      </c>
      <c r="M410" s="483" t="s">
        <v>722</v>
      </c>
      <c r="N410" s="60"/>
    </row>
    <row r="411" spans="1:14" s="480" customFormat="1" ht="186.75" customHeight="1" x14ac:dyDescent="0.25">
      <c r="A411" s="667"/>
      <c r="B411" s="164">
        <v>86</v>
      </c>
      <c r="C411" s="485" t="s">
        <v>1336</v>
      </c>
      <c r="D411" s="483">
        <v>2021</v>
      </c>
      <c r="E411" s="196" t="s">
        <v>1337</v>
      </c>
      <c r="F411" s="162">
        <f t="shared" si="42"/>
        <v>30</v>
      </c>
      <c r="G411" s="489"/>
      <c r="H411" s="479"/>
      <c r="I411" s="479">
        <v>30</v>
      </c>
      <c r="J411" s="490"/>
      <c r="K411" s="490"/>
      <c r="L411" s="196" t="s">
        <v>1343</v>
      </c>
      <c r="M411" s="483" t="s">
        <v>629</v>
      </c>
      <c r="N411" s="481"/>
    </row>
    <row r="412" spans="1:14" s="480" customFormat="1" ht="192.75" customHeight="1" x14ac:dyDescent="0.25">
      <c r="A412" s="667"/>
      <c r="B412" s="164">
        <v>87</v>
      </c>
      <c r="C412" s="485" t="s">
        <v>1340</v>
      </c>
      <c r="D412" s="483">
        <v>2021</v>
      </c>
      <c r="E412" s="196" t="s">
        <v>1337</v>
      </c>
      <c r="F412" s="162">
        <f t="shared" si="42"/>
        <v>230</v>
      </c>
      <c r="G412" s="489"/>
      <c r="H412" s="479"/>
      <c r="I412" s="479">
        <v>230</v>
      </c>
      <c r="J412" s="490"/>
      <c r="K412" s="490"/>
      <c r="L412" s="196" t="s">
        <v>1344</v>
      </c>
      <c r="M412" s="483" t="s">
        <v>629</v>
      </c>
      <c r="N412" s="481"/>
    </row>
    <row r="413" spans="1:14" s="480" customFormat="1" ht="194.25" customHeight="1" x14ac:dyDescent="0.25">
      <c r="A413" s="668"/>
      <c r="B413" s="164">
        <v>88</v>
      </c>
      <c r="C413" s="485" t="s">
        <v>1341</v>
      </c>
      <c r="D413" s="483">
        <v>2021</v>
      </c>
      <c r="E413" s="196" t="s">
        <v>1337</v>
      </c>
      <c r="F413" s="162">
        <f t="shared" si="42"/>
        <v>10.95</v>
      </c>
      <c r="G413" s="489"/>
      <c r="H413" s="479"/>
      <c r="I413" s="479">
        <v>10.95</v>
      </c>
      <c r="J413" s="490"/>
      <c r="K413" s="490"/>
      <c r="L413" s="196" t="s">
        <v>1342</v>
      </c>
      <c r="M413" s="483" t="s">
        <v>629</v>
      </c>
      <c r="N413" s="481"/>
    </row>
    <row r="414" spans="1:14" ht="96" customHeight="1" x14ac:dyDescent="0.25">
      <c r="A414" s="595" t="s">
        <v>391</v>
      </c>
      <c r="B414" s="263">
        <v>1</v>
      </c>
      <c r="C414" s="331" t="s">
        <v>381</v>
      </c>
      <c r="D414" s="491">
        <v>2021</v>
      </c>
      <c r="E414" s="196" t="s">
        <v>55</v>
      </c>
      <c r="F414" s="187"/>
      <c r="G414" s="187"/>
      <c r="H414" s="187"/>
      <c r="I414" s="187"/>
      <c r="J414" s="187"/>
      <c r="K414" s="187"/>
      <c r="L414" s="272" t="s">
        <v>834</v>
      </c>
      <c r="M414" s="150" t="s">
        <v>835</v>
      </c>
    </row>
    <row r="415" spans="1:14" ht="242.25" customHeight="1" x14ac:dyDescent="0.25">
      <c r="A415" s="596"/>
      <c r="B415" s="482">
        <v>2</v>
      </c>
      <c r="C415" s="140" t="s">
        <v>382</v>
      </c>
      <c r="D415" s="507">
        <v>2021</v>
      </c>
      <c r="E415" s="486" t="s">
        <v>1254</v>
      </c>
      <c r="F415" s="187"/>
      <c r="G415" s="187"/>
      <c r="H415" s="187"/>
      <c r="I415" s="187"/>
      <c r="J415" s="187"/>
      <c r="K415" s="187"/>
      <c r="L415" s="507" t="s">
        <v>901</v>
      </c>
      <c r="M415" s="486" t="s">
        <v>1306</v>
      </c>
    </row>
    <row r="416" spans="1:14" ht="160.5" customHeight="1" x14ac:dyDescent="0.25">
      <c r="A416" s="596"/>
      <c r="B416" s="225">
        <v>3</v>
      </c>
      <c r="C416" s="107" t="s">
        <v>383</v>
      </c>
      <c r="D416" s="151">
        <v>2021</v>
      </c>
      <c r="E416" s="66" t="s">
        <v>1205</v>
      </c>
      <c r="F416" s="187"/>
      <c r="G416" s="187"/>
      <c r="H416" s="187"/>
      <c r="I416" s="187" t="s">
        <v>384</v>
      </c>
      <c r="J416" s="187"/>
      <c r="K416" s="187"/>
      <c r="L416" s="151" t="s">
        <v>902</v>
      </c>
      <c r="M416" s="150" t="s">
        <v>836</v>
      </c>
    </row>
    <row r="417" spans="1:18" s="57" customFormat="1" ht="285.75" customHeight="1" x14ac:dyDescent="0.25">
      <c r="A417" s="596"/>
      <c r="B417" s="225">
        <v>4</v>
      </c>
      <c r="C417" s="107" t="s">
        <v>385</v>
      </c>
      <c r="D417" s="151">
        <v>2021</v>
      </c>
      <c r="E417" s="66" t="s">
        <v>1255</v>
      </c>
      <c r="F417" s="187"/>
      <c r="G417" s="187"/>
      <c r="H417" s="187"/>
      <c r="I417" s="187"/>
      <c r="J417" s="187"/>
      <c r="K417" s="187"/>
      <c r="L417" s="272" t="s">
        <v>903</v>
      </c>
      <c r="M417" s="150" t="s">
        <v>422</v>
      </c>
      <c r="N417" s="60"/>
    </row>
    <row r="418" spans="1:18" s="57" customFormat="1" ht="115.5" customHeight="1" x14ac:dyDescent="0.25">
      <c r="A418" s="596"/>
      <c r="B418" s="225">
        <v>5</v>
      </c>
      <c r="C418" s="107" t="s">
        <v>386</v>
      </c>
      <c r="D418" s="151">
        <v>2021</v>
      </c>
      <c r="E418" s="66" t="s">
        <v>1205</v>
      </c>
      <c r="F418" s="187"/>
      <c r="G418" s="187"/>
      <c r="H418" s="187"/>
      <c r="I418" s="187"/>
      <c r="J418" s="187"/>
      <c r="K418" s="187"/>
      <c r="L418" s="151" t="s">
        <v>905</v>
      </c>
      <c r="M418" s="150" t="s">
        <v>764</v>
      </c>
      <c r="N418" s="60"/>
    </row>
    <row r="419" spans="1:18" s="57" customFormat="1" ht="117" customHeight="1" x14ac:dyDescent="0.25">
      <c r="A419" s="596"/>
      <c r="B419" s="225">
        <v>6</v>
      </c>
      <c r="C419" s="273" t="s">
        <v>387</v>
      </c>
      <c r="D419" s="507">
        <v>2021</v>
      </c>
      <c r="E419" s="491" t="s">
        <v>1205</v>
      </c>
      <c r="F419" s="187"/>
      <c r="G419" s="187"/>
      <c r="H419" s="187"/>
      <c r="I419" s="187"/>
      <c r="J419" s="187"/>
      <c r="K419" s="187"/>
      <c r="L419" s="507" t="s">
        <v>907</v>
      </c>
      <c r="M419" s="486">
        <v>0</v>
      </c>
      <c r="N419" s="60"/>
    </row>
    <row r="420" spans="1:18" s="57" customFormat="1" ht="288" customHeight="1" x14ac:dyDescent="0.25">
      <c r="A420" s="596"/>
      <c r="B420" s="225">
        <v>7</v>
      </c>
      <c r="C420" s="68" t="s">
        <v>388</v>
      </c>
      <c r="D420" s="151">
        <v>2021</v>
      </c>
      <c r="E420" s="151" t="s">
        <v>1256</v>
      </c>
      <c r="F420" s="125"/>
      <c r="G420" s="125"/>
      <c r="H420" s="125"/>
      <c r="I420" s="125"/>
      <c r="J420" s="125"/>
      <c r="K420" s="125"/>
      <c r="L420" s="150" t="s">
        <v>908</v>
      </c>
      <c r="M420" s="150" t="s">
        <v>837</v>
      </c>
      <c r="N420" s="60"/>
    </row>
    <row r="421" spans="1:18" s="57" customFormat="1" ht="240.75" customHeight="1" x14ac:dyDescent="0.25">
      <c r="A421" s="596"/>
      <c r="B421" s="225">
        <v>8</v>
      </c>
      <c r="C421" s="273" t="s">
        <v>389</v>
      </c>
      <c r="D421" s="151">
        <v>2021</v>
      </c>
      <c r="E421" s="151" t="s">
        <v>1257</v>
      </c>
      <c r="F421" s="125"/>
      <c r="G421" s="125"/>
      <c r="H421" s="125"/>
      <c r="I421" s="125"/>
      <c r="J421" s="125"/>
      <c r="K421" s="125"/>
      <c r="L421" s="150" t="s">
        <v>909</v>
      </c>
      <c r="M421" s="150" t="s">
        <v>749</v>
      </c>
      <c r="N421" s="60"/>
    </row>
    <row r="422" spans="1:18" s="57" customFormat="1" ht="378" x14ac:dyDescent="0.25">
      <c r="A422" s="596"/>
      <c r="B422" s="225">
        <v>9</v>
      </c>
      <c r="C422" s="107" t="s">
        <v>1069</v>
      </c>
      <c r="D422" s="151">
        <v>2021</v>
      </c>
      <c r="E422" s="151" t="s">
        <v>1134</v>
      </c>
      <c r="F422" s="187"/>
      <c r="G422" s="187"/>
      <c r="H422" s="187"/>
      <c r="I422" s="187"/>
      <c r="J422" s="187"/>
      <c r="K422" s="187"/>
      <c r="L422" s="150" t="s">
        <v>909</v>
      </c>
      <c r="M422" s="150" t="s">
        <v>838</v>
      </c>
      <c r="N422" s="60"/>
    </row>
    <row r="423" spans="1:18" s="57" customFormat="1" ht="303.75" customHeight="1" x14ac:dyDescent="0.25">
      <c r="A423" s="596"/>
      <c r="B423" s="225">
        <v>10</v>
      </c>
      <c r="C423" s="107" t="s">
        <v>1079</v>
      </c>
      <c r="D423" s="151">
        <v>2021</v>
      </c>
      <c r="E423" s="151" t="s">
        <v>1206</v>
      </c>
      <c r="F423" s="187"/>
      <c r="G423" s="187"/>
      <c r="H423" s="187"/>
      <c r="I423" s="187"/>
      <c r="J423" s="187"/>
      <c r="K423" s="187"/>
      <c r="L423" s="151" t="s">
        <v>911</v>
      </c>
      <c r="M423" s="150" t="s">
        <v>734</v>
      </c>
      <c r="N423" s="60"/>
    </row>
    <row r="424" spans="1:18" s="57" customFormat="1" ht="194.25" customHeight="1" x14ac:dyDescent="0.25">
      <c r="A424" s="596"/>
      <c r="B424" s="186">
        <v>11</v>
      </c>
      <c r="C424" s="107" t="s">
        <v>390</v>
      </c>
      <c r="D424" s="151">
        <v>2021</v>
      </c>
      <c r="E424" s="151" t="s">
        <v>980</v>
      </c>
      <c r="F424" s="187"/>
      <c r="G424" s="187"/>
      <c r="H424" s="187"/>
      <c r="I424" s="187"/>
      <c r="J424" s="187"/>
      <c r="K424" s="187"/>
      <c r="L424" s="151" t="s">
        <v>910</v>
      </c>
      <c r="M424" s="150" t="s">
        <v>734</v>
      </c>
      <c r="N424" s="60"/>
    </row>
    <row r="425" spans="1:18" ht="78.75" x14ac:dyDescent="0.25">
      <c r="A425" s="597"/>
      <c r="B425" s="186">
        <v>12</v>
      </c>
      <c r="C425" s="107" t="s">
        <v>1070</v>
      </c>
      <c r="D425" s="151">
        <v>2021</v>
      </c>
      <c r="E425" s="66" t="s">
        <v>979</v>
      </c>
      <c r="F425" s="187"/>
      <c r="G425" s="187"/>
      <c r="H425" s="187"/>
      <c r="I425" s="187"/>
      <c r="J425" s="187"/>
      <c r="K425" s="187"/>
      <c r="L425" s="151" t="s">
        <v>911</v>
      </c>
      <c r="M425" s="150" t="s">
        <v>769</v>
      </c>
    </row>
    <row r="426" spans="1:18" ht="15.75" x14ac:dyDescent="0.25">
      <c r="A426" s="28"/>
      <c r="B426" s="264"/>
      <c r="C426" s="68" t="s">
        <v>1019</v>
      </c>
      <c r="D426" s="264"/>
      <c r="E426" s="264"/>
      <c r="F426" s="148">
        <f>G426+H426+I426+J426+K426</f>
        <v>415020.68900000007</v>
      </c>
      <c r="G426" s="148">
        <f>SUM(G326:G425)</f>
        <v>378142.01200000005</v>
      </c>
      <c r="H426" s="148">
        <f>SUM(H326:H425)</f>
        <v>5573.527</v>
      </c>
      <c r="I426" s="148">
        <f>SUM(I326:I425)</f>
        <v>31299.15</v>
      </c>
      <c r="J426" s="148">
        <f>SUM(J326:J425)</f>
        <v>0</v>
      </c>
      <c r="K426" s="148">
        <f>SUM(K326:K425)</f>
        <v>6</v>
      </c>
      <c r="L426" s="46"/>
      <c r="M426" s="264"/>
      <c r="O426" s="341">
        <f>G426+G448</f>
        <v>444687.31200000003</v>
      </c>
    </row>
    <row r="427" spans="1:18" ht="15.75" x14ac:dyDescent="0.25">
      <c r="A427" s="599" t="s">
        <v>1031</v>
      </c>
      <c r="B427" s="600"/>
      <c r="C427" s="600"/>
      <c r="D427" s="600"/>
      <c r="E427" s="600"/>
      <c r="F427" s="600"/>
      <c r="G427" s="600"/>
      <c r="H427" s="600"/>
      <c r="I427" s="600"/>
      <c r="J427" s="600"/>
      <c r="K427" s="600"/>
      <c r="L427" s="600"/>
      <c r="M427" s="601"/>
    </row>
    <row r="428" spans="1:18" ht="104.25" customHeight="1" x14ac:dyDescent="0.25">
      <c r="A428" s="592" t="s">
        <v>202</v>
      </c>
      <c r="B428" s="49">
        <v>1</v>
      </c>
      <c r="C428" s="47" t="s">
        <v>28</v>
      </c>
      <c r="D428" s="48">
        <v>2021</v>
      </c>
      <c r="E428" s="49" t="s">
        <v>1271</v>
      </c>
      <c r="F428" s="51">
        <f>G428+H428+I428+J428+K428</f>
        <v>10</v>
      </c>
      <c r="G428" s="27"/>
      <c r="H428" s="27"/>
      <c r="I428" s="50">
        <v>10</v>
      </c>
      <c r="J428" s="27"/>
      <c r="K428" s="27"/>
      <c r="L428" s="52" t="s">
        <v>856</v>
      </c>
      <c r="M428" s="53" t="s">
        <v>631</v>
      </c>
    </row>
    <row r="429" spans="1:18" ht="47.25" x14ac:dyDescent="0.25">
      <c r="A429" s="593"/>
      <c r="B429" s="49">
        <v>2</v>
      </c>
      <c r="C429" s="47" t="s">
        <v>177</v>
      </c>
      <c r="D429" s="48">
        <v>2021</v>
      </c>
      <c r="E429" s="49" t="s">
        <v>1271</v>
      </c>
      <c r="F429" s="51">
        <f t="shared" ref="F429:F432" si="43">G429+H429+I429+J429+K429</f>
        <v>50</v>
      </c>
      <c r="G429" s="27"/>
      <c r="H429" s="27"/>
      <c r="I429" s="50">
        <v>50</v>
      </c>
      <c r="J429" s="27"/>
      <c r="K429" s="27"/>
      <c r="L429" s="52" t="s">
        <v>855</v>
      </c>
      <c r="M429" s="53" t="s">
        <v>665</v>
      </c>
    </row>
    <row r="430" spans="1:18" ht="126" x14ac:dyDescent="0.25">
      <c r="A430" s="593"/>
      <c r="B430" s="49">
        <v>3</v>
      </c>
      <c r="C430" s="47" t="s">
        <v>178</v>
      </c>
      <c r="D430" s="48">
        <v>2021</v>
      </c>
      <c r="E430" s="49" t="s">
        <v>1271</v>
      </c>
      <c r="F430" s="51">
        <f t="shared" si="43"/>
        <v>5999.9</v>
      </c>
      <c r="G430" s="27"/>
      <c r="H430" s="148">
        <v>5999.9</v>
      </c>
      <c r="I430" s="27"/>
      <c r="J430" s="27"/>
      <c r="K430" s="50"/>
      <c r="L430" s="52" t="s">
        <v>853</v>
      </c>
      <c r="M430" s="53" t="s">
        <v>854</v>
      </c>
    </row>
    <row r="431" spans="1:18" ht="47.25" x14ac:dyDescent="0.25">
      <c r="A431" s="594"/>
      <c r="B431" s="49">
        <v>4</v>
      </c>
      <c r="C431" s="47" t="s">
        <v>179</v>
      </c>
      <c r="D431" s="48">
        <v>2021</v>
      </c>
      <c r="E431" s="49" t="s">
        <v>1271</v>
      </c>
      <c r="F431" s="51">
        <f t="shared" si="43"/>
        <v>2</v>
      </c>
      <c r="G431" s="50"/>
      <c r="H431" s="50"/>
      <c r="I431" s="50">
        <v>2</v>
      </c>
      <c r="J431" s="50"/>
      <c r="K431" s="50"/>
      <c r="L431" s="52" t="s">
        <v>851</v>
      </c>
      <c r="M431" s="53" t="s">
        <v>734</v>
      </c>
      <c r="O431" s="271"/>
      <c r="R431" s="270"/>
    </row>
    <row r="432" spans="1:18" ht="85.5" customHeight="1" x14ac:dyDescent="0.25">
      <c r="A432" s="367" t="s">
        <v>170</v>
      </c>
      <c r="B432" s="49">
        <v>1</v>
      </c>
      <c r="C432" s="47" t="s">
        <v>180</v>
      </c>
      <c r="D432" s="48">
        <v>2021</v>
      </c>
      <c r="E432" s="49" t="s">
        <v>1271</v>
      </c>
      <c r="F432" s="308">
        <f t="shared" si="43"/>
        <v>750</v>
      </c>
      <c r="G432" s="148"/>
      <c r="H432" s="148"/>
      <c r="I432" s="148">
        <v>750</v>
      </c>
      <c r="J432" s="306"/>
      <c r="K432" s="306"/>
      <c r="L432" s="52" t="s">
        <v>852</v>
      </c>
      <c r="M432" s="53" t="s">
        <v>677</v>
      </c>
    </row>
    <row r="433" spans="1:18" ht="15.75" x14ac:dyDescent="0.25">
      <c r="A433" s="28"/>
      <c r="B433" s="22"/>
      <c r="C433" s="140" t="s">
        <v>981</v>
      </c>
      <c r="D433" s="150"/>
      <c r="E433" s="11"/>
      <c r="F433" s="148">
        <f>G433+H433+I433+J433+K433</f>
        <v>6811.9</v>
      </c>
      <c r="G433" s="148">
        <f>SUM(G428:G432)</f>
        <v>0</v>
      </c>
      <c r="H433" s="148">
        <f>SUM(H428:H432)</f>
        <v>5999.9</v>
      </c>
      <c r="I433" s="148">
        <f>SUM(I428:I432)</f>
        <v>812</v>
      </c>
      <c r="J433" s="148">
        <f>SUM(J428:J432)</f>
        <v>0</v>
      </c>
      <c r="K433" s="148">
        <f>SUM(K428:K432)</f>
        <v>0</v>
      </c>
      <c r="L433" s="26"/>
      <c r="M433" s="22"/>
      <c r="O433" s="271"/>
      <c r="R433" s="270"/>
    </row>
    <row r="434" spans="1:18" ht="15.75" customHeight="1" x14ac:dyDescent="0.25">
      <c r="A434" s="589" t="s">
        <v>1266</v>
      </c>
      <c r="B434" s="590"/>
      <c r="C434" s="590"/>
      <c r="D434" s="590"/>
      <c r="E434" s="590"/>
      <c r="F434" s="590"/>
      <c r="G434" s="590"/>
      <c r="H434" s="590"/>
      <c r="I434" s="590"/>
      <c r="J434" s="590"/>
      <c r="K434" s="590"/>
      <c r="L434" s="590"/>
      <c r="M434" s="591"/>
    </row>
    <row r="435" spans="1:18" ht="126" x14ac:dyDescent="0.25">
      <c r="A435" s="565" t="s">
        <v>202</v>
      </c>
      <c r="B435" s="192">
        <v>1</v>
      </c>
      <c r="C435" s="254" t="s">
        <v>392</v>
      </c>
      <c r="D435" s="192">
        <v>2021</v>
      </c>
      <c r="E435" s="257" t="s">
        <v>55</v>
      </c>
      <c r="F435" s="193">
        <f t="shared" ref="F435:F447" si="44">G435+H435+I435+J435+K435</f>
        <v>50</v>
      </c>
      <c r="G435" s="193"/>
      <c r="H435" s="193"/>
      <c r="I435" s="193">
        <v>50</v>
      </c>
      <c r="J435" s="193"/>
      <c r="K435" s="193"/>
      <c r="L435" s="257" t="s">
        <v>795</v>
      </c>
      <c r="M435" s="192" t="s">
        <v>761</v>
      </c>
      <c r="P435" s="270"/>
    </row>
    <row r="436" spans="1:18" ht="101.25" customHeight="1" x14ac:dyDescent="0.25">
      <c r="A436" s="566"/>
      <c r="B436" s="192">
        <v>2</v>
      </c>
      <c r="C436" s="254" t="s">
        <v>393</v>
      </c>
      <c r="D436" s="192">
        <v>2021</v>
      </c>
      <c r="E436" s="257" t="s">
        <v>55</v>
      </c>
      <c r="F436" s="193">
        <f t="shared" si="44"/>
        <v>17</v>
      </c>
      <c r="G436" s="193"/>
      <c r="H436" s="193"/>
      <c r="I436" s="193">
        <v>17</v>
      </c>
      <c r="J436" s="193"/>
      <c r="K436" s="193"/>
      <c r="L436" s="257" t="s">
        <v>839</v>
      </c>
      <c r="M436" s="192" t="s">
        <v>677</v>
      </c>
      <c r="R436" s="271"/>
    </row>
    <row r="437" spans="1:18" ht="63" x14ac:dyDescent="0.25">
      <c r="A437" s="566"/>
      <c r="B437" s="192">
        <v>3</v>
      </c>
      <c r="C437" s="254" t="s">
        <v>394</v>
      </c>
      <c r="D437" s="192">
        <v>2021</v>
      </c>
      <c r="E437" s="257" t="s">
        <v>55</v>
      </c>
      <c r="F437" s="193">
        <f t="shared" si="44"/>
        <v>30</v>
      </c>
      <c r="G437" s="193"/>
      <c r="H437" s="193"/>
      <c r="I437" s="193">
        <v>30</v>
      </c>
      <c r="J437" s="193"/>
      <c r="K437" s="193"/>
      <c r="L437" s="257" t="s">
        <v>808</v>
      </c>
      <c r="M437" s="192" t="s">
        <v>629</v>
      </c>
    </row>
    <row r="438" spans="1:18" ht="94.5" x14ac:dyDescent="0.25">
      <c r="A438" s="566"/>
      <c r="B438" s="192">
        <v>4</v>
      </c>
      <c r="C438" s="254" t="s">
        <v>395</v>
      </c>
      <c r="D438" s="257">
        <v>2021</v>
      </c>
      <c r="E438" s="257" t="s">
        <v>55</v>
      </c>
      <c r="F438" s="193">
        <f t="shared" si="44"/>
        <v>90.1</v>
      </c>
      <c r="G438" s="193">
        <v>90.1</v>
      </c>
      <c r="H438" s="193"/>
      <c r="I438" s="193"/>
      <c r="J438" s="193"/>
      <c r="K438" s="193"/>
      <c r="L438" s="257" t="s">
        <v>840</v>
      </c>
      <c r="M438" s="192" t="s">
        <v>688</v>
      </c>
    </row>
    <row r="439" spans="1:18" ht="63" x14ac:dyDescent="0.25">
      <c r="A439" s="566"/>
      <c r="B439" s="192">
        <v>5</v>
      </c>
      <c r="C439" s="254" t="s">
        <v>396</v>
      </c>
      <c r="D439" s="257">
        <v>2021</v>
      </c>
      <c r="E439" s="257" t="s">
        <v>55</v>
      </c>
      <c r="F439" s="193">
        <f t="shared" si="44"/>
        <v>253.6</v>
      </c>
      <c r="G439" s="193">
        <v>253.6</v>
      </c>
      <c r="H439" s="193"/>
      <c r="I439" s="193"/>
      <c r="J439" s="193"/>
      <c r="K439" s="193"/>
      <c r="L439" s="257" t="s">
        <v>841</v>
      </c>
      <c r="M439" s="192" t="s">
        <v>842</v>
      </c>
    </row>
    <row r="440" spans="1:18" ht="78.75" x14ac:dyDescent="0.25">
      <c r="A440" s="566"/>
      <c r="B440" s="192">
        <v>6</v>
      </c>
      <c r="C440" s="198" t="s">
        <v>397</v>
      </c>
      <c r="D440" s="257">
        <v>2021</v>
      </c>
      <c r="E440" s="199" t="s">
        <v>55</v>
      </c>
      <c r="F440" s="193">
        <f t="shared" si="44"/>
        <v>166.3</v>
      </c>
      <c r="G440" s="193">
        <v>166.3</v>
      </c>
      <c r="H440" s="193"/>
      <c r="I440" s="193"/>
      <c r="J440" s="193"/>
      <c r="K440" s="193"/>
      <c r="L440" s="257" t="s">
        <v>843</v>
      </c>
      <c r="M440" s="192" t="s">
        <v>842</v>
      </c>
    </row>
    <row r="441" spans="1:18" ht="207.75" customHeight="1" x14ac:dyDescent="0.25">
      <c r="A441" s="566"/>
      <c r="B441" s="192">
        <v>7</v>
      </c>
      <c r="C441" s="258" t="s">
        <v>1080</v>
      </c>
      <c r="D441" s="257">
        <v>2021</v>
      </c>
      <c r="E441" s="196" t="s">
        <v>55</v>
      </c>
      <c r="F441" s="193">
        <f>I441</f>
        <v>22.5</v>
      </c>
      <c r="G441" s="193" t="s">
        <v>384</v>
      </c>
      <c r="H441" s="193"/>
      <c r="I441" s="193">
        <v>22.5</v>
      </c>
      <c r="J441" s="193"/>
      <c r="K441" s="193"/>
      <c r="L441" s="257" t="s">
        <v>795</v>
      </c>
      <c r="M441" s="192" t="s">
        <v>818</v>
      </c>
    </row>
    <row r="442" spans="1:18" ht="160.5" customHeight="1" x14ac:dyDescent="0.25">
      <c r="A442" s="566"/>
      <c r="B442" s="192">
        <v>8</v>
      </c>
      <c r="C442" s="258" t="s">
        <v>398</v>
      </c>
      <c r="D442" s="257">
        <v>2021</v>
      </c>
      <c r="E442" s="196" t="s">
        <v>55</v>
      </c>
      <c r="F442" s="193">
        <f t="shared" si="44"/>
        <v>300</v>
      </c>
      <c r="G442" s="193"/>
      <c r="H442" s="193"/>
      <c r="I442" s="193">
        <v>300</v>
      </c>
      <c r="J442" s="193"/>
      <c r="K442" s="193"/>
      <c r="L442" s="257" t="s">
        <v>795</v>
      </c>
      <c r="M442" s="192" t="s">
        <v>742</v>
      </c>
    </row>
    <row r="443" spans="1:18" ht="117" customHeight="1" x14ac:dyDescent="0.25">
      <c r="A443" s="566"/>
      <c r="B443" s="192">
        <v>9</v>
      </c>
      <c r="C443" s="177" t="s">
        <v>399</v>
      </c>
      <c r="D443" s="257">
        <v>2021</v>
      </c>
      <c r="E443" s="196" t="s">
        <v>55</v>
      </c>
      <c r="F443" s="193">
        <f t="shared" si="44"/>
        <v>24</v>
      </c>
      <c r="G443" s="193"/>
      <c r="H443" s="193"/>
      <c r="I443" s="193">
        <v>24</v>
      </c>
      <c r="J443" s="193"/>
      <c r="K443" s="193"/>
      <c r="L443" s="257" t="s">
        <v>795</v>
      </c>
      <c r="M443" s="192" t="s">
        <v>1156</v>
      </c>
    </row>
    <row r="444" spans="1:18" ht="127.5" customHeight="1" x14ac:dyDescent="0.25">
      <c r="A444" s="566"/>
      <c r="B444" s="192">
        <v>10</v>
      </c>
      <c r="C444" s="254" t="s">
        <v>400</v>
      </c>
      <c r="D444" s="257">
        <v>2021</v>
      </c>
      <c r="E444" s="257" t="s">
        <v>55</v>
      </c>
      <c r="F444" s="193">
        <f t="shared" si="44"/>
        <v>66000</v>
      </c>
      <c r="G444" s="193">
        <v>66000</v>
      </c>
      <c r="H444" s="193"/>
      <c r="I444" s="193"/>
      <c r="J444" s="193"/>
      <c r="K444" s="193"/>
      <c r="L444" s="257" t="s">
        <v>795</v>
      </c>
      <c r="M444" s="192" t="s">
        <v>1157</v>
      </c>
    </row>
    <row r="445" spans="1:18" ht="85.5" customHeight="1" x14ac:dyDescent="0.25">
      <c r="A445" s="566"/>
      <c r="B445" s="192">
        <v>11</v>
      </c>
      <c r="C445" s="194" t="s">
        <v>401</v>
      </c>
      <c r="D445" s="257">
        <v>2021</v>
      </c>
      <c r="E445" s="197" t="s">
        <v>55</v>
      </c>
      <c r="F445" s="193">
        <f t="shared" si="44"/>
        <v>35.299999999999997</v>
      </c>
      <c r="G445" s="193">
        <v>35.299999999999997</v>
      </c>
      <c r="H445" s="193"/>
      <c r="I445" s="193"/>
      <c r="J445" s="193"/>
      <c r="K445" s="193"/>
      <c r="L445" s="257" t="s">
        <v>795</v>
      </c>
      <c r="M445" s="192" t="s">
        <v>842</v>
      </c>
    </row>
    <row r="446" spans="1:18" ht="159" customHeight="1" x14ac:dyDescent="0.25">
      <c r="A446" s="566"/>
      <c r="B446" s="192">
        <v>12</v>
      </c>
      <c r="C446" s="195" t="s">
        <v>402</v>
      </c>
      <c r="D446" s="257">
        <v>2021</v>
      </c>
      <c r="E446" s="197" t="s">
        <v>55</v>
      </c>
      <c r="F446" s="193">
        <f t="shared" si="44"/>
        <v>40</v>
      </c>
      <c r="G446" s="193"/>
      <c r="H446" s="193"/>
      <c r="I446" s="193">
        <v>40</v>
      </c>
      <c r="J446" s="193"/>
      <c r="K446" s="193"/>
      <c r="L446" s="257" t="s">
        <v>795</v>
      </c>
      <c r="M446" s="192" t="s">
        <v>825</v>
      </c>
    </row>
    <row r="447" spans="1:18" s="480" customFormat="1" ht="106.5" customHeight="1" x14ac:dyDescent="0.25">
      <c r="A447" s="602"/>
      <c r="B447" s="192">
        <v>13</v>
      </c>
      <c r="C447" s="195" t="s">
        <v>1241</v>
      </c>
      <c r="D447" s="257">
        <v>2021</v>
      </c>
      <c r="E447" s="197" t="s">
        <v>55</v>
      </c>
      <c r="F447" s="193">
        <f t="shared" si="44"/>
        <v>221</v>
      </c>
      <c r="G447" s="193"/>
      <c r="H447" s="193">
        <v>221</v>
      </c>
      <c r="I447" s="193"/>
      <c r="J447" s="193"/>
      <c r="K447" s="193"/>
      <c r="L447" s="257" t="s">
        <v>795</v>
      </c>
      <c r="M447" s="192" t="s">
        <v>1175</v>
      </c>
      <c r="N447" s="481"/>
    </row>
    <row r="448" spans="1:18" ht="15.75" x14ac:dyDescent="0.25">
      <c r="A448" s="469"/>
      <c r="B448" s="22"/>
      <c r="C448" s="140" t="s">
        <v>1032</v>
      </c>
      <c r="D448" s="150"/>
      <c r="E448" s="150"/>
      <c r="F448" s="148">
        <f>G448+H448+I448+J448+K448</f>
        <v>67249.8</v>
      </c>
      <c r="G448" s="148">
        <f>SUM(G435:G447)</f>
        <v>66545.3</v>
      </c>
      <c r="H448" s="148">
        <f>SUM(H435:H447)</f>
        <v>221</v>
      </c>
      <c r="I448" s="148">
        <f t="shared" ref="I448:K448" si="45">SUM(I435:I447)</f>
        <v>483.5</v>
      </c>
      <c r="J448" s="148">
        <f t="shared" si="45"/>
        <v>0</v>
      </c>
      <c r="K448" s="148">
        <f t="shared" si="45"/>
        <v>0</v>
      </c>
      <c r="L448" s="28"/>
      <c r="M448" s="22"/>
    </row>
    <row r="449" spans="1:14" s="57" customFormat="1" ht="15.75" customHeight="1" x14ac:dyDescent="0.25">
      <c r="A449" s="589" t="s">
        <v>1033</v>
      </c>
      <c r="B449" s="590"/>
      <c r="C449" s="590"/>
      <c r="D449" s="590"/>
      <c r="E449" s="590"/>
      <c r="F449" s="590"/>
      <c r="G449" s="590"/>
      <c r="H449" s="590"/>
      <c r="I449" s="590"/>
      <c r="J449" s="590"/>
      <c r="K449" s="590"/>
      <c r="L449" s="590"/>
      <c r="M449" s="591"/>
      <c r="N449" s="60"/>
    </row>
    <row r="450" spans="1:14" ht="67.5" customHeight="1" x14ac:dyDescent="0.25">
      <c r="A450" s="565" t="s">
        <v>170</v>
      </c>
      <c r="B450" s="298"/>
      <c r="C450" s="299" t="s">
        <v>49</v>
      </c>
      <c r="D450" s="61"/>
      <c r="E450" s="125"/>
      <c r="F450" s="286"/>
      <c r="G450" s="286"/>
      <c r="H450" s="286"/>
      <c r="I450" s="286"/>
      <c r="J450" s="286"/>
      <c r="K450" s="286"/>
      <c r="L450" s="150"/>
      <c r="M450" s="150"/>
    </row>
    <row r="451" spans="1:14" ht="64.5" customHeight="1" x14ac:dyDescent="0.25">
      <c r="A451" s="598"/>
      <c r="B451" s="282" t="s">
        <v>21</v>
      </c>
      <c r="C451" s="120" t="s">
        <v>464</v>
      </c>
      <c r="D451" s="300"/>
      <c r="E451" s="301"/>
      <c r="F451" s="302"/>
      <c r="G451" s="302"/>
      <c r="H451" s="302"/>
      <c r="I451" s="302"/>
      <c r="J451" s="302"/>
      <c r="K451" s="302"/>
      <c r="L451" s="300"/>
      <c r="M451" s="300"/>
    </row>
    <row r="452" spans="1:14" ht="78" customHeight="1" x14ac:dyDescent="0.25">
      <c r="A452" s="598"/>
      <c r="B452" s="116" t="s">
        <v>463</v>
      </c>
      <c r="C452" s="121" t="s">
        <v>465</v>
      </c>
      <c r="D452" s="486">
        <v>2021</v>
      </c>
      <c r="E452" s="11" t="s">
        <v>466</v>
      </c>
      <c r="F452" s="18">
        <f>G452+H452+I452+J452+K452</f>
        <v>910</v>
      </c>
      <c r="G452" s="18"/>
      <c r="H452" s="18"/>
      <c r="I452" s="18">
        <v>819</v>
      </c>
      <c r="J452" s="18"/>
      <c r="K452" s="18">
        <v>91</v>
      </c>
      <c r="L452" s="486" t="s">
        <v>878</v>
      </c>
      <c r="M452" s="486" t="s">
        <v>879</v>
      </c>
    </row>
    <row r="453" spans="1:14" ht="63" x14ac:dyDescent="0.25">
      <c r="A453" s="375"/>
      <c r="B453" s="248" t="s">
        <v>535</v>
      </c>
      <c r="C453" s="234" t="s">
        <v>467</v>
      </c>
      <c r="D453" s="150">
        <v>2021</v>
      </c>
      <c r="E453" s="11" t="s">
        <v>466</v>
      </c>
      <c r="F453" s="18">
        <f t="shared" ref="F453:F460" si="46">G453+H453+I453+J453+K453</f>
        <v>1000</v>
      </c>
      <c r="G453" s="18"/>
      <c r="H453" s="18"/>
      <c r="I453" s="18">
        <v>900</v>
      </c>
      <c r="J453" s="18"/>
      <c r="K453" s="18">
        <v>100</v>
      </c>
      <c r="L453" s="66" t="s">
        <v>881</v>
      </c>
      <c r="M453" s="150" t="s">
        <v>880</v>
      </c>
    </row>
    <row r="454" spans="1:14" ht="63" x14ac:dyDescent="0.25">
      <c r="A454" s="375"/>
      <c r="B454" s="248" t="s">
        <v>536</v>
      </c>
      <c r="C454" s="234" t="s">
        <v>468</v>
      </c>
      <c r="D454" s="150">
        <v>2021</v>
      </c>
      <c r="E454" s="11" t="s">
        <v>466</v>
      </c>
      <c r="F454" s="18">
        <f t="shared" si="46"/>
        <v>540</v>
      </c>
      <c r="G454" s="18"/>
      <c r="H454" s="18"/>
      <c r="I454" s="18">
        <v>486</v>
      </c>
      <c r="J454" s="18"/>
      <c r="K454" s="18">
        <v>54</v>
      </c>
      <c r="L454" s="66" t="s">
        <v>469</v>
      </c>
      <c r="M454" s="150" t="s">
        <v>769</v>
      </c>
    </row>
    <row r="455" spans="1:14" ht="63" x14ac:dyDescent="0.25">
      <c r="A455" s="375"/>
      <c r="B455" s="248" t="s">
        <v>537</v>
      </c>
      <c r="C455" s="234" t="s">
        <v>470</v>
      </c>
      <c r="D455" s="150">
        <v>2021</v>
      </c>
      <c r="E455" s="11" t="s">
        <v>466</v>
      </c>
      <c r="F455" s="18">
        <f t="shared" si="46"/>
        <v>5000</v>
      </c>
      <c r="G455" s="18"/>
      <c r="H455" s="18"/>
      <c r="I455" s="18">
        <v>4500</v>
      </c>
      <c r="J455" s="18"/>
      <c r="K455" s="18">
        <v>500</v>
      </c>
      <c r="L455" s="66" t="s">
        <v>883</v>
      </c>
      <c r="M455" s="376" t="s">
        <v>882</v>
      </c>
    </row>
    <row r="456" spans="1:14" ht="110.25" x14ac:dyDescent="0.25">
      <c r="A456" s="375"/>
      <c r="B456" s="248" t="s">
        <v>538</v>
      </c>
      <c r="C456" s="234" t="s">
        <v>471</v>
      </c>
      <c r="D456" s="150">
        <v>2021</v>
      </c>
      <c r="E456" s="11" t="s">
        <v>466</v>
      </c>
      <c r="F456" s="18">
        <f t="shared" si="46"/>
        <v>1500</v>
      </c>
      <c r="G456" s="18"/>
      <c r="H456" s="18"/>
      <c r="I456" s="18">
        <v>1400</v>
      </c>
      <c r="J456" s="18"/>
      <c r="K456" s="18">
        <v>100</v>
      </c>
      <c r="L456" s="66" t="s">
        <v>1113</v>
      </c>
      <c r="M456" s="366" t="s">
        <v>914</v>
      </c>
    </row>
    <row r="457" spans="1:14" ht="243.75" customHeight="1" x14ac:dyDescent="0.25">
      <c r="A457" s="375"/>
      <c r="B457" s="248" t="s">
        <v>539</v>
      </c>
      <c r="C457" s="432" t="s">
        <v>1371</v>
      </c>
      <c r="D457" s="150">
        <v>2021</v>
      </c>
      <c r="E457" s="11" t="s">
        <v>466</v>
      </c>
      <c r="F457" s="18">
        <f t="shared" si="46"/>
        <v>9300</v>
      </c>
      <c r="G457" s="18"/>
      <c r="H457" s="18">
        <v>4650</v>
      </c>
      <c r="I457" s="18">
        <v>4650</v>
      </c>
      <c r="J457" s="18"/>
      <c r="K457" s="18"/>
      <c r="L457" s="66" t="s">
        <v>884</v>
      </c>
      <c r="M457" s="366" t="s">
        <v>652</v>
      </c>
    </row>
    <row r="458" spans="1:14" ht="115.5" customHeight="1" x14ac:dyDescent="0.25">
      <c r="A458" s="375"/>
      <c r="B458" s="248" t="s">
        <v>540</v>
      </c>
      <c r="C458" s="65" t="s">
        <v>472</v>
      </c>
      <c r="D458" s="150">
        <v>2021</v>
      </c>
      <c r="E458" s="11" t="s">
        <v>466</v>
      </c>
      <c r="F458" s="18">
        <f t="shared" si="46"/>
        <v>950</v>
      </c>
      <c r="G458" s="18"/>
      <c r="H458" s="18"/>
      <c r="I458" s="18">
        <v>950</v>
      </c>
      <c r="J458" s="18"/>
      <c r="K458" s="18"/>
      <c r="L458" s="150"/>
      <c r="M458" s="366"/>
    </row>
    <row r="459" spans="1:14" s="480" customFormat="1" ht="115.5" customHeight="1" x14ac:dyDescent="0.25">
      <c r="A459" s="342"/>
      <c r="B459" s="248" t="s">
        <v>1292</v>
      </c>
      <c r="C459" s="65" t="s">
        <v>1293</v>
      </c>
      <c r="D459" s="486">
        <v>2021</v>
      </c>
      <c r="E459" s="11" t="s">
        <v>466</v>
      </c>
      <c r="F459" s="18">
        <f t="shared" si="46"/>
        <v>70</v>
      </c>
      <c r="G459" s="18"/>
      <c r="H459" s="18"/>
      <c r="I459" s="18">
        <v>70</v>
      </c>
      <c r="J459" s="18"/>
      <c r="K459" s="18"/>
      <c r="L459" s="486" t="s">
        <v>919</v>
      </c>
      <c r="M459" s="513" t="s">
        <v>629</v>
      </c>
      <c r="N459" s="481"/>
    </row>
    <row r="460" spans="1:14" s="480" customFormat="1" ht="100.5" customHeight="1" x14ac:dyDescent="0.25">
      <c r="A460" s="342"/>
      <c r="B460" s="547" t="s">
        <v>1372</v>
      </c>
      <c r="C460" s="281" t="s">
        <v>1373</v>
      </c>
      <c r="D460" s="132">
        <v>2021</v>
      </c>
      <c r="E460" s="244" t="s">
        <v>466</v>
      </c>
      <c r="F460" s="303">
        <f t="shared" si="46"/>
        <v>200</v>
      </c>
      <c r="G460" s="303"/>
      <c r="H460" s="303"/>
      <c r="I460" s="303">
        <v>200</v>
      </c>
      <c r="J460" s="303"/>
      <c r="K460" s="303"/>
      <c r="L460" s="132" t="s">
        <v>919</v>
      </c>
      <c r="M460" s="542" t="s">
        <v>629</v>
      </c>
      <c r="N460" s="481"/>
    </row>
    <row r="461" spans="1:14" ht="31.5" x14ac:dyDescent="0.25">
      <c r="A461" s="274"/>
      <c r="B461" s="282" t="s">
        <v>23</v>
      </c>
      <c r="C461" s="120" t="s">
        <v>473</v>
      </c>
      <c r="D461" s="127"/>
      <c r="E461" s="129"/>
      <c r="F461" s="283"/>
      <c r="G461" s="283"/>
      <c r="H461" s="283"/>
      <c r="I461" s="283"/>
      <c r="J461" s="283"/>
      <c r="K461" s="283"/>
      <c r="L461" s="127"/>
      <c r="M461" s="127"/>
    </row>
    <row r="462" spans="1:14" ht="370.5" customHeight="1" x14ac:dyDescent="0.25">
      <c r="A462" s="375"/>
      <c r="B462" s="116" t="s">
        <v>217</v>
      </c>
      <c r="C462" s="140" t="s">
        <v>474</v>
      </c>
      <c r="D462" s="150">
        <v>2021</v>
      </c>
      <c r="E462" s="11" t="s">
        <v>466</v>
      </c>
      <c r="F462" s="18">
        <f>G462+H462+I462+J462+K462</f>
        <v>10510</v>
      </c>
      <c r="G462" s="18"/>
      <c r="H462" s="18"/>
      <c r="I462" s="18"/>
      <c r="J462" s="18">
        <v>10510</v>
      </c>
      <c r="K462" s="18"/>
      <c r="L462" s="150" t="s">
        <v>1300</v>
      </c>
      <c r="M462" s="150" t="s">
        <v>915</v>
      </c>
    </row>
    <row r="463" spans="1:14" ht="47.25" x14ac:dyDescent="0.25">
      <c r="A463" s="274"/>
      <c r="B463" s="282">
        <v>3</v>
      </c>
      <c r="C463" s="120" t="s">
        <v>475</v>
      </c>
      <c r="D463" s="127"/>
      <c r="E463" s="129"/>
      <c r="F463" s="283"/>
      <c r="G463" s="283"/>
      <c r="H463" s="283"/>
      <c r="I463" s="283"/>
      <c r="J463" s="283"/>
      <c r="K463" s="283"/>
      <c r="L463" s="127"/>
      <c r="M463" s="127"/>
      <c r="N463" s="60"/>
    </row>
    <row r="464" spans="1:14" ht="94.5" x14ac:dyDescent="0.25">
      <c r="A464" s="375"/>
      <c r="B464" s="116" t="s">
        <v>51</v>
      </c>
      <c r="C464" s="237" t="s">
        <v>476</v>
      </c>
      <c r="D464" s="150">
        <v>2021</v>
      </c>
      <c r="E464" s="11" t="s">
        <v>466</v>
      </c>
      <c r="F464" s="18">
        <f>G464+H464+I464+J464+K464</f>
        <v>4510</v>
      </c>
      <c r="G464" s="18"/>
      <c r="H464" s="18">
        <v>2255</v>
      </c>
      <c r="I464" s="18">
        <v>2255</v>
      </c>
      <c r="J464" s="18"/>
      <c r="K464" s="18"/>
      <c r="L464" s="150" t="s">
        <v>885</v>
      </c>
      <c r="M464" s="150" t="s">
        <v>886</v>
      </c>
      <c r="N464" s="60"/>
    </row>
    <row r="465" spans="1:15" ht="63" x14ac:dyDescent="0.25">
      <c r="A465" s="375"/>
      <c r="B465" s="116" t="s">
        <v>541</v>
      </c>
      <c r="C465" s="237" t="s">
        <v>1374</v>
      </c>
      <c r="D465" s="150">
        <v>2021</v>
      </c>
      <c r="E465" s="11" t="s">
        <v>466</v>
      </c>
      <c r="F465" s="18">
        <f t="shared" ref="F465:F485" si="47">G465+H465+I465+J465+K465</f>
        <v>2000</v>
      </c>
      <c r="G465" s="18"/>
      <c r="H465" s="18">
        <v>1000</v>
      </c>
      <c r="I465" s="18">
        <v>1000</v>
      </c>
      <c r="J465" s="18"/>
      <c r="K465" s="18"/>
      <c r="L465" s="376" t="s">
        <v>887</v>
      </c>
      <c r="M465" s="150" t="s">
        <v>629</v>
      </c>
      <c r="N465" s="60"/>
    </row>
    <row r="466" spans="1:15" ht="63" x14ac:dyDescent="0.25">
      <c r="A466" s="274"/>
      <c r="B466" s="116" t="s">
        <v>25</v>
      </c>
      <c r="C466" s="241" t="s">
        <v>942</v>
      </c>
      <c r="D466" s="150"/>
      <c r="E466" s="11"/>
      <c r="F466" s="18"/>
      <c r="G466" s="18"/>
      <c r="H466" s="18"/>
      <c r="I466" s="18"/>
      <c r="J466" s="18"/>
      <c r="K466" s="18"/>
      <c r="L466" s="150"/>
      <c r="M466" s="150"/>
      <c r="N466" s="60"/>
    </row>
    <row r="467" spans="1:15" ht="78.75" x14ac:dyDescent="0.25">
      <c r="A467" s="228"/>
      <c r="B467" s="116">
        <v>5</v>
      </c>
      <c r="C467" s="140" t="s">
        <v>477</v>
      </c>
      <c r="D467" s="150">
        <v>2021</v>
      </c>
      <c r="E467" s="11" t="s">
        <v>466</v>
      </c>
      <c r="F467" s="18">
        <f t="shared" si="47"/>
        <v>2120</v>
      </c>
      <c r="G467" s="18"/>
      <c r="H467" s="18"/>
      <c r="I467" s="18">
        <v>2120</v>
      </c>
      <c r="J467" s="18"/>
      <c r="K467" s="18"/>
      <c r="L467" s="365" t="s">
        <v>888</v>
      </c>
      <c r="M467" s="150" t="s">
        <v>734</v>
      </c>
    </row>
    <row r="468" spans="1:15" ht="78.75" x14ac:dyDescent="0.25">
      <c r="A468" s="137" t="s">
        <v>170</v>
      </c>
      <c r="B468" s="282" t="s">
        <v>27</v>
      </c>
      <c r="C468" s="120" t="s">
        <v>478</v>
      </c>
      <c r="D468" s="22"/>
      <c r="E468" s="280"/>
      <c r="F468" s="18"/>
      <c r="G468" s="284"/>
      <c r="H468" s="284"/>
      <c r="I468" s="284"/>
      <c r="J468" s="284"/>
      <c r="K468" s="284"/>
      <c r="L468" s="22"/>
      <c r="M468" s="22"/>
    </row>
    <row r="469" spans="1:15" ht="81.75" customHeight="1" x14ac:dyDescent="0.25">
      <c r="A469" s="473"/>
      <c r="B469" s="116" t="s">
        <v>52</v>
      </c>
      <c r="C469" s="140" t="s">
        <v>479</v>
      </c>
      <c r="D469" s="150">
        <v>2021</v>
      </c>
      <c r="E469" s="11" t="s">
        <v>466</v>
      </c>
      <c r="F469" s="18">
        <f t="shared" si="47"/>
        <v>6600</v>
      </c>
      <c r="G469" s="18"/>
      <c r="H469" s="18">
        <v>3300</v>
      </c>
      <c r="I469" s="18">
        <v>3300</v>
      </c>
      <c r="J469" s="18"/>
      <c r="K469" s="18"/>
      <c r="L469" s="285" t="s">
        <v>885</v>
      </c>
      <c r="M469" s="285" t="s">
        <v>889</v>
      </c>
    </row>
    <row r="470" spans="1:15" ht="67.5" customHeight="1" x14ac:dyDescent="0.25">
      <c r="A470" s="473"/>
      <c r="B470" s="116" t="s">
        <v>542</v>
      </c>
      <c r="C470" s="140" t="s">
        <v>480</v>
      </c>
      <c r="D470" s="150">
        <v>2021</v>
      </c>
      <c r="E470" s="11" t="s">
        <v>466</v>
      </c>
      <c r="F470" s="18">
        <f t="shared" si="47"/>
        <v>1841.6000000000001</v>
      </c>
      <c r="G470" s="18"/>
      <c r="H470" s="18"/>
      <c r="I470" s="18">
        <v>1657.44</v>
      </c>
      <c r="J470" s="18"/>
      <c r="K470" s="18">
        <v>184.16</v>
      </c>
      <c r="L470" s="365" t="s">
        <v>891</v>
      </c>
      <c r="M470" s="150" t="s">
        <v>890</v>
      </c>
    </row>
    <row r="471" spans="1:15" ht="63" customHeight="1" x14ac:dyDescent="0.25">
      <c r="A471" s="565" t="s">
        <v>912</v>
      </c>
      <c r="B471" s="282" t="s">
        <v>47</v>
      </c>
      <c r="C471" s="120" t="s">
        <v>481</v>
      </c>
      <c r="D471" s="61"/>
      <c r="E471" s="125"/>
      <c r="F471" s="18"/>
      <c r="G471" s="286"/>
      <c r="H471" s="286"/>
      <c r="I471" s="286"/>
      <c r="J471" s="286"/>
      <c r="K471" s="286"/>
      <c r="L471" s="61"/>
      <c r="M471" s="61"/>
      <c r="O471" s="474"/>
    </row>
    <row r="472" spans="1:15" ht="63" x14ac:dyDescent="0.25">
      <c r="A472" s="566"/>
      <c r="B472" s="116" t="s">
        <v>543</v>
      </c>
      <c r="C472" s="237" t="s">
        <v>482</v>
      </c>
      <c r="D472" s="150">
        <v>2021</v>
      </c>
      <c r="E472" s="11" t="s">
        <v>466</v>
      </c>
      <c r="F472" s="18">
        <f t="shared" si="47"/>
        <v>3640</v>
      </c>
      <c r="G472" s="18"/>
      <c r="H472" s="18"/>
      <c r="I472" s="18">
        <v>3640</v>
      </c>
      <c r="J472" s="18"/>
      <c r="K472" s="18"/>
      <c r="L472" s="365" t="s">
        <v>917</v>
      </c>
      <c r="M472" s="150" t="s">
        <v>916</v>
      </c>
      <c r="O472" s="474"/>
    </row>
    <row r="473" spans="1:15" ht="63" x14ac:dyDescent="0.25">
      <c r="A473" s="566"/>
      <c r="B473" s="116" t="s">
        <v>544</v>
      </c>
      <c r="C473" s="237" t="s">
        <v>483</v>
      </c>
      <c r="D473" s="150">
        <v>2021</v>
      </c>
      <c r="E473" s="11" t="s">
        <v>466</v>
      </c>
      <c r="F473" s="18">
        <f t="shared" si="47"/>
        <v>800</v>
      </c>
      <c r="G473" s="18"/>
      <c r="H473" s="18"/>
      <c r="I473" s="18">
        <v>800</v>
      </c>
      <c r="J473" s="18"/>
      <c r="K473" s="18"/>
      <c r="L473" s="365" t="s">
        <v>918</v>
      </c>
      <c r="M473" s="150" t="s">
        <v>629</v>
      </c>
      <c r="O473" s="474"/>
    </row>
    <row r="474" spans="1:15" s="57" customFormat="1" ht="108.75" customHeight="1" x14ac:dyDescent="0.25">
      <c r="A474" s="566"/>
      <c r="B474" s="116" t="s">
        <v>1225</v>
      </c>
      <c r="C474" s="237" t="s">
        <v>1375</v>
      </c>
      <c r="D474" s="150">
        <v>2021</v>
      </c>
      <c r="E474" s="11" t="s">
        <v>466</v>
      </c>
      <c r="F474" s="18">
        <f t="shared" si="47"/>
        <v>250</v>
      </c>
      <c r="G474" s="18"/>
      <c r="H474" s="18"/>
      <c r="I474" s="18">
        <v>250</v>
      </c>
      <c r="J474" s="18"/>
      <c r="K474" s="18"/>
      <c r="L474" s="540" t="s">
        <v>1226</v>
      </c>
      <c r="M474" s="486" t="s">
        <v>629</v>
      </c>
      <c r="N474" s="60"/>
      <c r="O474" s="474"/>
    </row>
    <row r="475" spans="1:15" ht="94.5" x14ac:dyDescent="0.25">
      <c r="A475" s="468" t="s">
        <v>913</v>
      </c>
      <c r="B475" s="287"/>
      <c r="C475" s="288" t="s">
        <v>50</v>
      </c>
      <c r="D475" s="264"/>
      <c r="E475" s="32"/>
      <c r="F475" s="18"/>
      <c r="G475" s="284"/>
      <c r="H475" s="284"/>
      <c r="I475" s="284"/>
      <c r="J475" s="284"/>
      <c r="K475" s="284"/>
      <c r="L475" s="373"/>
      <c r="M475" s="264"/>
      <c r="O475" s="474"/>
    </row>
    <row r="476" spans="1:15" ht="31.5" x14ac:dyDescent="0.3">
      <c r="A476" s="538"/>
      <c r="B476" s="282" t="s">
        <v>48</v>
      </c>
      <c r="C476" s="315" t="s">
        <v>484</v>
      </c>
      <c r="D476" s="127"/>
      <c r="E476" s="127"/>
      <c r="F476" s="18"/>
      <c r="G476" s="283"/>
      <c r="H476" s="283"/>
      <c r="I476" s="283"/>
      <c r="J476" s="283"/>
      <c r="K476" s="283"/>
      <c r="L476" s="289"/>
      <c r="M476" s="127"/>
      <c r="O476" s="475"/>
    </row>
    <row r="477" spans="1:15" s="480" customFormat="1" ht="149.25" customHeight="1" x14ac:dyDescent="0.3">
      <c r="A477" s="538"/>
      <c r="B477" s="116" t="s">
        <v>545</v>
      </c>
      <c r="C477" s="548" t="s">
        <v>1376</v>
      </c>
      <c r="D477" s="132">
        <v>2021</v>
      </c>
      <c r="E477" s="549" t="s">
        <v>466</v>
      </c>
      <c r="F477" s="303">
        <f>G477+H477+I477+J477+K477</f>
        <v>2000</v>
      </c>
      <c r="G477" s="303"/>
      <c r="H477" s="303"/>
      <c r="I477" s="303">
        <v>2000</v>
      </c>
      <c r="J477" s="303"/>
      <c r="K477" s="303"/>
      <c r="L477" s="541" t="s">
        <v>919</v>
      </c>
      <c r="M477" s="132" t="s">
        <v>629</v>
      </c>
      <c r="N477" s="481"/>
      <c r="O477" s="475"/>
    </row>
    <row r="478" spans="1:15" ht="63" x14ac:dyDescent="0.25">
      <c r="A478" s="538"/>
      <c r="B478" s="116" t="s">
        <v>546</v>
      </c>
      <c r="C478" s="281" t="s">
        <v>1020</v>
      </c>
      <c r="D478" s="66">
        <v>2021</v>
      </c>
      <c r="E478" s="235" t="s">
        <v>466</v>
      </c>
      <c r="F478" s="18">
        <f t="shared" si="47"/>
        <v>112.002</v>
      </c>
      <c r="G478" s="303"/>
      <c r="H478" s="303"/>
      <c r="I478" s="303">
        <v>112.002</v>
      </c>
      <c r="J478" s="303"/>
      <c r="K478" s="303"/>
      <c r="L478" s="132" t="s">
        <v>920</v>
      </c>
      <c r="M478" s="132" t="s">
        <v>651</v>
      </c>
    </row>
    <row r="479" spans="1:15" ht="63" x14ac:dyDescent="0.25">
      <c r="A479" s="538"/>
      <c r="B479" s="116" t="s">
        <v>547</v>
      </c>
      <c r="C479" s="281" t="s">
        <v>1021</v>
      </c>
      <c r="D479" s="66">
        <v>2021</v>
      </c>
      <c r="E479" s="235" t="s">
        <v>466</v>
      </c>
      <c r="F479" s="18">
        <f t="shared" si="47"/>
        <v>220.26400000000001</v>
      </c>
      <c r="G479" s="303"/>
      <c r="H479" s="303"/>
      <c r="I479" s="303">
        <v>220.26400000000001</v>
      </c>
      <c r="J479" s="303"/>
      <c r="K479" s="303"/>
      <c r="L479" s="132" t="s">
        <v>920</v>
      </c>
      <c r="M479" s="132" t="s">
        <v>921</v>
      </c>
    </row>
    <row r="480" spans="1:15" ht="65.25" customHeight="1" x14ac:dyDescent="0.25">
      <c r="A480" s="538"/>
      <c r="B480" s="116" t="s">
        <v>548</v>
      </c>
      <c r="C480" s="372" t="s">
        <v>485</v>
      </c>
      <c r="D480" s="66">
        <v>2021</v>
      </c>
      <c r="E480" s="244" t="s">
        <v>466</v>
      </c>
      <c r="F480" s="18">
        <f t="shared" si="47"/>
        <v>800</v>
      </c>
      <c r="G480" s="303"/>
      <c r="H480" s="303"/>
      <c r="I480" s="303">
        <v>800</v>
      </c>
      <c r="J480" s="303"/>
      <c r="K480" s="303"/>
      <c r="L480" s="132" t="s">
        <v>918</v>
      </c>
      <c r="M480" s="132" t="s">
        <v>629</v>
      </c>
      <c r="O480" s="13"/>
    </row>
    <row r="481" spans="1:14" s="480" customFormat="1" ht="168" customHeight="1" x14ac:dyDescent="0.25">
      <c r="A481" s="538"/>
      <c r="B481" s="116" t="s">
        <v>549</v>
      </c>
      <c r="C481" s="477" t="s">
        <v>1365</v>
      </c>
      <c r="D481" s="491">
        <v>2021</v>
      </c>
      <c r="E481" s="235" t="s">
        <v>466</v>
      </c>
      <c r="F481" s="18">
        <f t="shared" si="47"/>
        <v>30</v>
      </c>
      <c r="G481" s="18"/>
      <c r="H481" s="18"/>
      <c r="I481" s="18">
        <v>30</v>
      </c>
      <c r="J481" s="18"/>
      <c r="K481" s="18"/>
      <c r="L481" s="537" t="s">
        <v>490</v>
      </c>
      <c r="M481" s="486" t="s">
        <v>629</v>
      </c>
      <c r="N481" s="481"/>
    </row>
    <row r="482" spans="1:14" ht="23.25" customHeight="1" x14ac:dyDescent="0.25">
      <c r="A482" s="538"/>
      <c r="B482" s="282" t="s">
        <v>550</v>
      </c>
      <c r="C482" s="315" t="s">
        <v>486</v>
      </c>
      <c r="D482" s="300"/>
      <c r="E482" s="300"/>
      <c r="F482" s="18"/>
      <c r="G482" s="302"/>
      <c r="H482" s="302"/>
      <c r="I482" s="302"/>
      <c r="J482" s="302"/>
      <c r="K482" s="302"/>
      <c r="L482" s="304"/>
      <c r="M482" s="300"/>
    </row>
    <row r="483" spans="1:14" ht="99.75" customHeight="1" x14ac:dyDescent="0.25">
      <c r="A483" s="538"/>
      <c r="B483" s="116" t="s">
        <v>551</v>
      </c>
      <c r="C483" s="68" t="s">
        <v>1377</v>
      </c>
      <c r="D483" s="150">
        <v>2021</v>
      </c>
      <c r="E483" s="235" t="s">
        <v>466</v>
      </c>
      <c r="F483" s="18">
        <f t="shared" si="47"/>
        <v>2500</v>
      </c>
      <c r="G483" s="18"/>
      <c r="H483" s="18"/>
      <c r="I483" s="115">
        <v>2500</v>
      </c>
      <c r="J483" s="115"/>
      <c r="K483" s="156"/>
      <c r="L483" s="66" t="s">
        <v>1378</v>
      </c>
      <c r="M483" s="150" t="s">
        <v>1379</v>
      </c>
    </row>
    <row r="484" spans="1:14" ht="178.5" customHeight="1" x14ac:dyDescent="0.25">
      <c r="A484" s="538"/>
      <c r="B484" s="116" t="s">
        <v>552</v>
      </c>
      <c r="C484" s="68" t="s">
        <v>943</v>
      </c>
      <c r="D484" s="66">
        <v>2021</v>
      </c>
      <c r="E484" s="235" t="s">
        <v>466</v>
      </c>
      <c r="F484" s="18">
        <f t="shared" si="47"/>
        <v>100</v>
      </c>
      <c r="G484" s="303"/>
      <c r="H484" s="303"/>
      <c r="I484" s="303">
        <v>100</v>
      </c>
      <c r="J484" s="303"/>
      <c r="K484" s="303"/>
      <c r="L484" s="66" t="s">
        <v>922</v>
      </c>
      <c r="M484" s="132" t="s">
        <v>629</v>
      </c>
    </row>
    <row r="485" spans="1:14" ht="124.5" customHeight="1" x14ac:dyDescent="0.25">
      <c r="A485" s="538"/>
      <c r="B485" s="116" t="s">
        <v>553</v>
      </c>
      <c r="C485" s="68" t="s">
        <v>1380</v>
      </c>
      <c r="D485" s="150">
        <v>2021</v>
      </c>
      <c r="E485" s="235" t="s">
        <v>466</v>
      </c>
      <c r="F485" s="18">
        <f t="shared" si="47"/>
        <v>250</v>
      </c>
      <c r="G485" s="18"/>
      <c r="H485" s="18"/>
      <c r="I485" s="115">
        <v>250</v>
      </c>
      <c r="J485" s="115"/>
      <c r="K485" s="115"/>
      <c r="L485" s="491" t="s">
        <v>922</v>
      </c>
      <c r="M485" s="150" t="s">
        <v>629</v>
      </c>
      <c r="N485" s="17"/>
    </row>
    <row r="486" spans="1:14" ht="96.75" customHeight="1" x14ac:dyDescent="0.25">
      <c r="A486" s="551"/>
      <c r="B486" s="116" t="s">
        <v>554</v>
      </c>
      <c r="C486" s="68" t="s">
        <v>1022</v>
      </c>
      <c r="D486" s="150">
        <v>2021</v>
      </c>
      <c r="E486" s="11" t="s">
        <v>466</v>
      </c>
      <c r="F486" s="18">
        <f>G486+H486+I486+J486+K486</f>
        <v>45000</v>
      </c>
      <c r="G486" s="18"/>
      <c r="H486" s="18"/>
      <c r="I486" s="18">
        <v>45000</v>
      </c>
      <c r="J486" s="18"/>
      <c r="K486" s="18"/>
      <c r="L486" s="66" t="s">
        <v>487</v>
      </c>
      <c r="M486" s="150" t="s">
        <v>629</v>
      </c>
    </row>
    <row r="487" spans="1:14" s="480" customFormat="1" ht="102" customHeight="1" x14ac:dyDescent="0.25">
      <c r="A487" s="551"/>
      <c r="B487" s="116" t="s">
        <v>555</v>
      </c>
      <c r="C487" s="68" t="s">
        <v>1366</v>
      </c>
      <c r="D487" s="486">
        <v>2021</v>
      </c>
      <c r="E487" s="11" t="s">
        <v>466</v>
      </c>
      <c r="F487" s="18">
        <f>G487+H487+I487+J487+K487</f>
        <v>31.347999999999999</v>
      </c>
      <c r="G487" s="18"/>
      <c r="H487" s="18"/>
      <c r="I487" s="18">
        <v>31.347999999999999</v>
      </c>
      <c r="J487" s="18"/>
      <c r="K487" s="18"/>
      <c r="L487" s="491" t="s">
        <v>490</v>
      </c>
      <c r="M487" s="486" t="s">
        <v>629</v>
      </c>
      <c r="N487" s="481"/>
    </row>
    <row r="488" spans="1:14" s="480" customFormat="1" ht="102" customHeight="1" x14ac:dyDescent="0.25">
      <c r="A488" s="551"/>
      <c r="B488" s="116" t="s">
        <v>556</v>
      </c>
      <c r="C488" s="68" t="s">
        <v>1381</v>
      </c>
      <c r="D488" s="486">
        <v>2021</v>
      </c>
      <c r="E488" s="11" t="s">
        <v>466</v>
      </c>
      <c r="F488" s="552">
        <f>G488+H488+I488+J488+K488</f>
        <v>700</v>
      </c>
      <c r="G488" s="18"/>
      <c r="H488" s="18"/>
      <c r="I488" s="552">
        <v>700</v>
      </c>
      <c r="J488" s="18"/>
      <c r="K488" s="18"/>
      <c r="L488" s="52" t="s">
        <v>490</v>
      </c>
      <c r="M488" s="52" t="s">
        <v>629</v>
      </c>
      <c r="N488" s="481"/>
    </row>
    <row r="489" spans="1:14" ht="15.75" x14ac:dyDescent="0.25">
      <c r="A489" s="550"/>
      <c r="B489" s="287"/>
      <c r="C489" s="61" t="s">
        <v>924</v>
      </c>
      <c r="D489" s="22"/>
      <c r="E489" s="280"/>
      <c r="F489" s="284"/>
      <c r="G489" s="284"/>
      <c r="H489" s="284"/>
      <c r="I489" s="284"/>
      <c r="J489" s="284"/>
      <c r="K489" s="284"/>
      <c r="L489" s="22"/>
      <c r="M489" s="22"/>
    </row>
    <row r="490" spans="1:14" ht="63" x14ac:dyDescent="0.25">
      <c r="A490" s="369" t="s">
        <v>923</v>
      </c>
      <c r="B490" s="236" t="s">
        <v>557</v>
      </c>
      <c r="C490" s="241" t="s">
        <v>495</v>
      </c>
      <c r="D490" s="150"/>
      <c r="E490" s="11"/>
      <c r="F490" s="117"/>
      <c r="G490" s="117"/>
      <c r="H490" s="117"/>
      <c r="I490" s="148"/>
      <c r="J490" s="117"/>
      <c r="K490" s="117"/>
      <c r="L490" s="278"/>
      <c r="M490" s="150"/>
    </row>
    <row r="491" spans="1:14" ht="63" x14ac:dyDescent="0.25">
      <c r="A491" s="375"/>
      <c r="B491" s="236" t="s">
        <v>563</v>
      </c>
      <c r="C491" s="242" t="s">
        <v>496</v>
      </c>
      <c r="D491" s="150">
        <v>2021</v>
      </c>
      <c r="E491" s="11" t="s">
        <v>466</v>
      </c>
      <c r="F491" s="117">
        <f>G491+H491+I491+J491+K491</f>
        <v>1800</v>
      </c>
      <c r="G491" s="240"/>
      <c r="H491" s="240"/>
      <c r="I491" s="148">
        <v>1800</v>
      </c>
      <c r="J491" s="117"/>
      <c r="K491" s="117"/>
      <c r="L491" s="278" t="s">
        <v>926</v>
      </c>
      <c r="M491" s="150" t="s">
        <v>925</v>
      </c>
    </row>
    <row r="492" spans="1:14" ht="63" x14ac:dyDescent="0.25">
      <c r="A492" s="375"/>
      <c r="B492" s="236" t="s">
        <v>564</v>
      </c>
      <c r="C492" s="238" t="s">
        <v>497</v>
      </c>
      <c r="D492" s="150">
        <v>2021</v>
      </c>
      <c r="E492" s="11" t="s">
        <v>466</v>
      </c>
      <c r="F492" s="117">
        <f t="shared" ref="F492:F507" si="48">G492+H492+I492+J492+K492</f>
        <v>900</v>
      </c>
      <c r="G492" s="117"/>
      <c r="H492" s="117"/>
      <c r="I492" s="148">
        <v>900</v>
      </c>
      <c r="J492" s="117"/>
      <c r="K492" s="117"/>
      <c r="L492" s="278" t="s">
        <v>926</v>
      </c>
      <c r="M492" s="150" t="s">
        <v>927</v>
      </c>
    </row>
    <row r="493" spans="1:14" ht="94.5" x14ac:dyDescent="0.25">
      <c r="A493" s="375"/>
      <c r="B493" s="236" t="s">
        <v>565</v>
      </c>
      <c r="C493" s="242" t="s">
        <v>498</v>
      </c>
      <c r="D493" s="150">
        <v>2021</v>
      </c>
      <c r="E493" s="11" t="s">
        <v>466</v>
      </c>
      <c r="F493" s="117">
        <f t="shared" si="48"/>
        <v>2800</v>
      </c>
      <c r="G493" s="117"/>
      <c r="H493" s="117"/>
      <c r="I493" s="148">
        <v>2800</v>
      </c>
      <c r="J493" s="117"/>
      <c r="K493" s="117"/>
      <c r="L493" s="365" t="s">
        <v>499</v>
      </c>
      <c r="M493" s="150" t="s">
        <v>928</v>
      </c>
    </row>
    <row r="494" spans="1:14" ht="47.25" x14ac:dyDescent="0.25">
      <c r="A494" s="375"/>
      <c r="B494" s="236" t="s">
        <v>558</v>
      </c>
      <c r="C494" s="241" t="s">
        <v>500</v>
      </c>
      <c r="D494" s="150"/>
      <c r="E494" s="11"/>
      <c r="F494" s="117"/>
      <c r="G494" s="117"/>
      <c r="H494" s="117"/>
      <c r="I494" s="148"/>
      <c r="J494" s="117"/>
      <c r="K494" s="117"/>
      <c r="L494" s="241"/>
      <c r="M494" s="150"/>
    </row>
    <row r="495" spans="1:14" ht="63" x14ac:dyDescent="0.25">
      <c r="A495" s="375"/>
      <c r="B495" s="236" t="s">
        <v>566</v>
      </c>
      <c r="C495" s="241" t="s">
        <v>501</v>
      </c>
      <c r="D495" s="150">
        <v>2021</v>
      </c>
      <c r="E495" s="11" t="s">
        <v>466</v>
      </c>
      <c r="F495" s="117">
        <f t="shared" si="48"/>
        <v>10742</v>
      </c>
      <c r="G495" s="117"/>
      <c r="H495" s="117"/>
      <c r="I495" s="148">
        <v>10742</v>
      </c>
      <c r="J495" s="117"/>
      <c r="K495" s="117"/>
      <c r="L495" s="278" t="s">
        <v>983</v>
      </c>
      <c r="M495" s="150" t="s">
        <v>984</v>
      </c>
    </row>
    <row r="496" spans="1:14" ht="255" customHeight="1" x14ac:dyDescent="0.25">
      <c r="A496" s="375"/>
      <c r="B496" s="116" t="s">
        <v>567</v>
      </c>
      <c r="C496" s="241" t="s">
        <v>1331</v>
      </c>
      <c r="D496" s="150">
        <v>2021</v>
      </c>
      <c r="E496" s="11" t="s">
        <v>466</v>
      </c>
      <c r="F496" s="117">
        <f t="shared" si="48"/>
        <v>6541.3</v>
      </c>
      <c r="G496" s="117"/>
      <c r="H496" s="117"/>
      <c r="I496" s="148">
        <v>6541.3</v>
      </c>
      <c r="J496" s="117"/>
      <c r="K496" s="117"/>
      <c r="L496" s="278" t="s">
        <v>929</v>
      </c>
      <c r="M496" s="150" t="s">
        <v>1332</v>
      </c>
    </row>
    <row r="497" spans="1:14" ht="70.5" customHeight="1" x14ac:dyDescent="0.25">
      <c r="A497" s="375"/>
      <c r="B497" s="236" t="s">
        <v>568</v>
      </c>
      <c r="C497" s="553" t="s">
        <v>1382</v>
      </c>
      <c r="D497" s="150">
        <v>2021</v>
      </c>
      <c r="E497" s="11" t="s">
        <v>466</v>
      </c>
      <c r="F497" s="117"/>
      <c r="G497" s="240"/>
      <c r="H497" s="240"/>
      <c r="I497" s="148"/>
      <c r="J497" s="240"/>
      <c r="K497" s="117"/>
      <c r="L497" s="278"/>
      <c r="M497" s="150"/>
    </row>
    <row r="498" spans="1:14" s="480" customFormat="1" ht="67.5" customHeight="1" x14ac:dyDescent="0.25">
      <c r="A498" s="342"/>
      <c r="B498" s="236" t="s">
        <v>1383</v>
      </c>
      <c r="C498" s="241" t="s">
        <v>1384</v>
      </c>
      <c r="D498" s="486">
        <v>2021</v>
      </c>
      <c r="E498" s="11" t="s">
        <v>466</v>
      </c>
      <c r="F498" s="117">
        <f>G498+H498+I498+J498+K498</f>
        <v>1100</v>
      </c>
      <c r="G498" s="240"/>
      <c r="H498" s="240"/>
      <c r="I498" s="148">
        <v>1100</v>
      </c>
      <c r="J498" s="240"/>
      <c r="K498" s="117"/>
      <c r="L498" s="278" t="s">
        <v>506</v>
      </c>
      <c r="M498" s="486" t="s">
        <v>1385</v>
      </c>
      <c r="N498" s="481"/>
    </row>
    <row r="499" spans="1:14" s="480" customFormat="1" ht="225.75" customHeight="1" x14ac:dyDescent="0.25">
      <c r="A499" s="342"/>
      <c r="B499" s="554" t="s">
        <v>1386</v>
      </c>
      <c r="C499" s="543" t="s">
        <v>1387</v>
      </c>
      <c r="D499" s="132">
        <v>2021</v>
      </c>
      <c r="E499" s="244" t="s">
        <v>466</v>
      </c>
      <c r="F499" s="133">
        <f>G499+H499+I499+J499+K499</f>
        <v>1500</v>
      </c>
      <c r="G499" s="555"/>
      <c r="H499" s="555"/>
      <c r="I499" s="245">
        <v>1500</v>
      </c>
      <c r="J499" s="555"/>
      <c r="K499" s="133"/>
      <c r="L499" s="132" t="s">
        <v>1388</v>
      </c>
      <c r="M499" s="132" t="s">
        <v>1389</v>
      </c>
      <c r="N499" s="481"/>
    </row>
    <row r="500" spans="1:14" s="480" customFormat="1" ht="100.5" customHeight="1" x14ac:dyDescent="0.25">
      <c r="A500" s="342"/>
      <c r="B500" s="554" t="s">
        <v>1390</v>
      </c>
      <c r="C500" s="543" t="s">
        <v>1391</v>
      </c>
      <c r="D500" s="132">
        <v>2021</v>
      </c>
      <c r="E500" s="244" t="s">
        <v>466</v>
      </c>
      <c r="F500" s="133">
        <f>G500+H500+I500+J500+K500</f>
        <v>500</v>
      </c>
      <c r="G500" s="555"/>
      <c r="H500" s="555"/>
      <c r="I500" s="245">
        <v>500</v>
      </c>
      <c r="J500" s="555"/>
      <c r="K500" s="133"/>
      <c r="L500" s="132" t="s">
        <v>1388</v>
      </c>
      <c r="M500" s="132" t="s">
        <v>1385</v>
      </c>
      <c r="N500" s="481"/>
    </row>
    <row r="501" spans="1:14" ht="126" x14ac:dyDescent="0.25">
      <c r="A501" s="375"/>
      <c r="B501" s="236" t="s">
        <v>569</v>
      </c>
      <c r="C501" s="241" t="s">
        <v>491</v>
      </c>
      <c r="D501" s="150">
        <v>2021</v>
      </c>
      <c r="E501" s="11" t="s">
        <v>466</v>
      </c>
      <c r="F501" s="117">
        <f t="shared" si="48"/>
        <v>5565</v>
      </c>
      <c r="G501" s="117"/>
      <c r="H501" s="117"/>
      <c r="I501" s="148">
        <v>5565</v>
      </c>
      <c r="J501" s="117"/>
      <c r="K501" s="117"/>
      <c r="L501" s="278" t="s">
        <v>502</v>
      </c>
      <c r="M501" s="150" t="s">
        <v>659</v>
      </c>
    </row>
    <row r="502" spans="1:14" s="57" customFormat="1" ht="78.75" x14ac:dyDescent="0.25">
      <c r="A502" s="375"/>
      <c r="B502" s="236" t="s">
        <v>1121</v>
      </c>
      <c r="C502" s="241" t="s">
        <v>1122</v>
      </c>
      <c r="D502" s="332">
        <v>2021</v>
      </c>
      <c r="E502" s="11" t="s">
        <v>466</v>
      </c>
      <c r="F502" s="117">
        <f t="shared" si="48"/>
        <v>450</v>
      </c>
      <c r="G502" s="117"/>
      <c r="H502" s="117"/>
      <c r="I502" s="343">
        <v>450</v>
      </c>
      <c r="J502" s="117"/>
      <c r="K502" s="117"/>
      <c r="L502" s="278" t="s">
        <v>1123</v>
      </c>
      <c r="M502" s="150" t="s">
        <v>1124</v>
      </c>
      <c r="N502" s="60"/>
    </row>
    <row r="503" spans="1:14" ht="39.75" customHeight="1" x14ac:dyDescent="0.25">
      <c r="A503" s="375"/>
      <c r="B503" s="116" t="s">
        <v>559</v>
      </c>
      <c r="C503" s="241" t="s">
        <v>503</v>
      </c>
      <c r="D503" s="486"/>
      <c r="E503" s="11"/>
      <c r="F503" s="117"/>
      <c r="G503" s="117"/>
      <c r="H503" s="117"/>
      <c r="I503" s="148"/>
      <c r="J503" s="117"/>
      <c r="K503" s="117"/>
      <c r="L503" s="278"/>
      <c r="M503" s="486"/>
    </row>
    <row r="504" spans="1:14" ht="63" x14ac:dyDescent="0.25">
      <c r="A504" s="375"/>
      <c r="B504" s="236" t="s">
        <v>570</v>
      </c>
      <c r="C504" s="243" t="s">
        <v>504</v>
      </c>
      <c r="D504" s="150">
        <v>2021</v>
      </c>
      <c r="E504" s="11" t="s">
        <v>466</v>
      </c>
      <c r="F504" s="117">
        <f t="shared" si="48"/>
        <v>4300</v>
      </c>
      <c r="G504" s="117"/>
      <c r="H504" s="117"/>
      <c r="I504" s="148">
        <v>4300</v>
      </c>
      <c r="J504" s="117"/>
      <c r="K504" s="117"/>
      <c r="L504" s="278" t="s">
        <v>941</v>
      </c>
      <c r="M504" s="150" t="s">
        <v>930</v>
      </c>
    </row>
    <row r="505" spans="1:14" ht="63" x14ac:dyDescent="0.25">
      <c r="A505" s="375"/>
      <c r="B505" s="236" t="s">
        <v>571</v>
      </c>
      <c r="C505" s="241" t="s">
        <v>505</v>
      </c>
      <c r="D505" s="150">
        <v>2021</v>
      </c>
      <c r="E505" s="11" t="s">
        <v>466</v>
      </c>
      <c r="F505" s="117">
        <f t="shared" si="48"/>
        <v>600</v>
      </c>
      <c r="G505" s="117"/>
      <c r="H505" s="117"/>
      <c r="I505" s="148">
        <v>600</v>
      </c>
      <c r="J505" s="117"/>
      <c r="K505" s="117"/>
      <c r="L505" s="278" t="s">
        <v>506</v>
      </c>
      <c r="M505" s="150" t="s">
        <v>802</v>
      </c>
    </row>
    <row r="506" spans="1:14" ht="63" x14ac:dyDescent="0.25">
      <c r="A506" s="375"/>
      <c r="B506" s="236" t="s">
        <v>572</v>
      </c>
      <c r="C506" s="243" t="s">
        <v>491</v>
      </c>
      <c r="D506" s="150">
        <v>2021</v>
      </c>
      <c r="E506" s="11" t="s">
        <v>466</v>
      </c>
      <c r="F506" s="117">
        <f t="shared" si="48"/>
        <v>3000</v>
      </c>
      <c r="G506" s="117"/>
      <c r="H506" s="117"/>
      <c r="I506" s="148">
        <v>3000</v>
      </c>
      <c r="J506" s="117"/>
      <c r="K506" s="117"/>
      <c r="L506" s="278" t="s">
        <v>507</v>
      </c>
      <c r="M506" s="150" t="s">
        <v>931</v>
      </c>
    </row>
    <row r="507" spans="1:14" ht="63" x14ac:dyDescent="0.25">
      <c r="A507" s="375"/>
      <c r="B507" s="236" t="s">
        <v>573</v>
      </c>
      <c r="C507" s="243" t="s">
        <v>508</v>
      </c>
      <c r="D507" s="150">
        <v>2021</v>
      </c>
      <c r="E507" s="11" t="s">
        <v>466</v>
      </c>
      <c r="F507" s="117">
        <f t="shared" si="48"/>
        <v>1200</v>
      </c>
      <c r="G507" s="117"/>
      <c r="H507" s="117"/>
      <c r="I507" s="148">
        <v>1200</v>
      </c>
      <c r="J507" s="117"/>
      <c r="K507" s="117"/>
      <c r="L507" s="278" t="s">
        <v>506</v>
      </c>
      <c r="M507" s="150" t="s">
        <v>769</v>
      </c>
    </row>
    <row r="508" spans="1:14" ht="85.5" customHeight="1" x14ac:dyDescent="0.25">
      <c r="A508" s="375"/>
      <c r="B508" s="236" t="s">
        <v>560</v>
      </c>
      <c r="C508" s="241" t="s">
        <v>509</v>
      </c>
      <c r="D508" s="150"/>
      <c r="E508" s="11"/>
      <c r="F508" s="117"/>
      <c r="G508" s="117"/>
      <c r="H508" s="117"/>
      <c r="I508" s="148"/>
      <c r="J508" s="117"/>
      <c r="K508" s="117"/>
      <c r="L508" s="278"/>
      <c r="M508" s="150"/>
    </row>
    <row r="509" spans="1:14" ht="63" x14ac:dyDescent="0.25">
      <c r="A509" s="375"/>
      <c r="B509" s="116" t="s">
        <v>574</v>
      </c>
      <c r="C509" s="243" t="s">
        <v>510</v>
      </c>
      <c r="D509" s="150">
        <v>2021</v>
      </c>
      <c r="E509" s="11" t="s">
        <v>466</v>
      </c>
      <c r="F509" s="117">
        <f>G509+H509+I509+J509+K509</f>
        <v>450</v>
      </c>
      <c r="G509" s="240"/>
      <c r="H509" s="240"/>
      <c r="I509" s="148">
        <v>450</v>
      </c>
      <c r="J509" s="117"/>
      <c r="K509" s="117"/>
      <c r="L509" s="278" t="s">
        <v>506</v>
      </c>
      <c r="M509" s="150" t="s">
        <v>802</v>
      </c>
    </row>
    <row r="510" spans="1:14" ht="63" x14ac:dyDescent="0.25">
      <c r="A510" s="375"/>
      <c r="B510" s="236" t="s">
        <v>575</v>
      </c>
      <c r="C510" s="241" t="s">
        <v>511</v>
      </c>
      <c r="D510" s="150">
        <v>2021</v>
      </c>
      <c r="E510" s="11" t="s">
        <v>466</v>
      </c>
      <c r="F510" s="117">
        <f t="shared" ref="F510:F513" si="49">G510+H510+I510+J510+K510</f>
        <v>300</v>
      </c>
      <c r="G510" s="117"/>
      <c r="H510" s="117"/>
      <c r="I510" s="148">
        <v>300</v>
      </c>
      <c r="J510" s="117"/>
      <c r="K510" s="117"/>
      <c r="L510" s="278" t="s">
        <v>506</v>
      </c>
      <c r="M510" s="150" t="s">
        <v>422</v>
      </c>
    </row>
    <row r="511" spans="1:14" ht="97.5" customHeight="1" x14ac:dyDescent="0.25">
      <c r="A511" s="375"/>
      <c r="B511" s="236" t="s">
        <v>576</v>
      </c>
      <c r="C511" s="241" t="s">
        <v>512</v>
      </c>
      <c r="D511" s="150">
        <v>2021</v>
      </c>
      <c r="E511" s="11" t="s">
        <v>466</v>
      </c>
      <c r="F511" s="117">
        <f t="shared" si="49"/>
        <v>200</v>
      </c>
      <c r="G511" s="117"/>
      <c r="H511" s="117"/>
      <c r="I511" s="148">
        <v>200</v>
      </c>
      <c r="J511" s="117"/>
      <c r="K511" s="117"/>
      <c r="L511" s="278"/>
      <c r="M511" s="150"/>
    </row>
    <row r="512" spans="1:14" ht="63" x14ac:dyDescent="0.25">
      <c r="A512" s="375"/>
      <c r="B512" s="236" t="s">
        <v>577</v>
      </c>
      <c r="C512" s="241" t="s">
        <v>513</v>
      </c>
      <c r="D512" s="150">
        <v>2021</v>
      </c>
      <c r="E512" s="11" t="s">
        <v>466</v>
      </c>
      <c r="F512" s="117">
        <f t="shared" si="49"/>
        <v>320</v>
      </c>
      <c r="G512" s="117"/>
      <c r="H512" s="117"/>
      <c r="I512" s="148">
        <v>320</v>
      </c>
      <c r="J512" s="117"/>
      <c r="K512" s="117"/>
      <c r="L512" s="278" t="s">
        <v>506</v>
      </c>
      <c r="M512" s="150" t="s">
        <v>802</v>
      </c>
    </row>
    <row r="513" spans="1:14" s="57" customFormat="1" ht="78.75" x14ac:dyDescent="0.25">
      <c r="A513" s="478"/>
      <c r="B513" s="116" t="s">
        <v>1227</v>
      </c>
      <c r="C513" s="476" t="s">
        <v>1358</v>
      </c>
      <c r="D513" s="150">
        <v>2021</v>
      </c>
      <c r="E513" s="11" t="s">
        <v>466</v>
      </c>
      <c r="F513" s="117">
        <f t="shared" si="49"/>
        <v>600</v>
      </c>
      <c r="G513" s="117"/>
      <c r="H513" s="117"/>
      <c r="I513" s="148">
        <v>600</v>
      </c>
      <c r="J513" s="117"/>
      <c r="K513" s="117"/>
      <c r="L513" s="278" t="s">
        <v>506</v>
      </c>
      <c r="M513" s="150" t="s">
        <v>629</v>
      </c>
      <c r="N513" s="60"/>
    </row>
    <row r="514" spans="1:14" ht="47.25" x14ac:dyDescent="0.25">
      <c r="A514" s="440"/>
      <c r="B514" s="116" t="s">
        <v>561</v>
      </c>
      <c r="C514" s="241" t="s">
        <v>514</v>
      </c>
      <c r="D514" s="150"/>
      <c r="E514" s="11"/>
      <c r="F514" s="117"/>
      <c r="G514" s="117"/>
      <c r="H514" s="117"/>
      <c r="I514" s="148"/>
      <c r="J514" s="117"/>
      <c r="K514" s="117"/>
      <c r="L514" s="278"/>
      <c r="M514" s="150"/>
    </row>
    <row r="515" spans="1:14" ht="63" x14ac:dyDescent="0.25">
      <c r="A515" s="440"/>
      <c r="B515" s="116" t="s">
        <v>578</v>
      </c>
      <c r="C515" s="241" t="s">
        <v>1392</v>
      </c>
      <c r="D515" s="150">
        <v>2021</v>
      </c>
      <c r="E515" s="11" t="s">
        <v>466</v>
      </c>
      <c r="F515" s="117">
        <f>G515+H515+I515+J515+K515</f>
        <v>5300</v>
      </c>
      <c r="G515" s="117"/>
      <c r="H515" s="117"/>
      <c r="I515" s="148">
        <v>5300</v>
      </c>
      <c r="J515" s="117"/>
      <c r="K515" s="117"/>
      <c r="L515" s="278" t="s">
        <v>932</v>
      </c>
      <c r="M515" s="150" t="s">
        <v>1333</v>
      </c>
    </row>
    <row r="516" spans="1:14" ht="120.75" customHeight="1" x14ac:dyDescent="0.25">
      <c r="A516" s="440"/>
      <c r="B516" s="116" t="s">
        <v>579</v>
      </c>
      <c r="C516" s="370" t="s">
        <v>1393</v>
      </c>
      <c r="D516" s="150">
        <v>2021</v>
      </c>
      <c r="E516" s="11" t="s">
        <v>466</v>
      </c>
      <c r="F516" s="117">
        <f t="shared" ref="F516:F523" si="50">G516+H516+I516+J516+K516</f>
        <v>2500</v>
      </c>
      <c r="G516" s="117"/>
      <c r="H516" s="117"/>
      <c r="I516" s="148">
        <v>2500</v>
      </c>
      <c r="J516" s="117"/>
      <c r="K516" s="117"/>
      <c r="L516" s="278" t="s">
        <v>985</v>
      </c>
      <c r="M516" s="150" t="s">
        <v>1334</v>
      </c>
    </row>
    <row r="517" spans="1:14" ht="63" x14ac:dyDescent="0.25">
      <c r="A517" s="440"/>
      <c r="B517" s="116" t="s">
        <v>580</v>
      </c>
      <c r="C517" s="372" t="s">
        <v>515</v>
      </c>
      <c r="D517" s="132">
        <v>2021</v>
      </c>
      <c r="E517" s="244" t="s">
        <v>466</v>
      </c>
      <c r="F517" s="117">
        <f t="shared" si="50"/>
        <v>3670</v>
      </c>
      <c r="G517" s="117"/>
      <c r="H517" s="117"/>
      <c r="I517" s="245">
        <v>3670</v>
      </c>
      <c r="J517" s="117"/>
      <c r="K517" s="117"/>
      <c r="L517" s="132" t="s">
        <v>384</v>
      </c>
      <c r="M517" s="132"/>
    </row>
    <row r="518" spans="1:14" ht="63" x14ac:dyDescent="0.25">
      <c r="A518" s="440"/>
      <c r="B518" s="246" t="s">
        <v>581</v>
      </c>
      <c r="C518" s="372" t="s">
        <v>516</v>
      </c>
      <c r="D518" s="132">
        <v>2021</v>
      </c>
      <c r="E518" s="244" t="s">
        <v>466</v>
      </c>
      <c r="F518" s="117">
        <f t="shared" si="50"/>
        <v>700</v>
      </c>
      <c r="G518" s="117"/>
      <c r="H518" s="117"/>
      <c r="I518" s="245">
        <v>700</v>
      </c>
      <c r="J518" s="117"/>
      <c r="K518" s="117"/>
      <c r="L518" s="132" t="s">
        <v>932</v>
      </c>
      <c r="M518" s="132" t="s">
        <v>747</v>
      </c>
    </row>
    <row r="519" spans="1:14" s="57" customFormat="1" ht="63.75" customHeight="1" x14ac:dyDescent="0.25">
      <c r="A519" s="440"/>
      <c r="B519" s="246" t="s">
        <v>582</v>
      </c>
      <c r="C519" s="372" t="s">
        <v>517</v>
      </c>
      <c r="D519" s="132">
        <v>2021</v>
      </c>
      <c r="E519" s="244" t="s">
        <v>466</v>
      </c>
      <c r="F519" s="117">
        <f t="shared" si="50"/>
        <v>2970</v>
      </c>
      <c r="G519" s="117"/>
      <c r="H519" s="117"/>
      <c r="I519" s="245">
        <v>2970</v>
      </c>
      <c r="J519" s="117"/>
      <c r="K519" s="117"/>
      <c r="L519" s="132" t="s">
        <v>933</v>
      </c>
      <c r="M519" s="132" t="s">
        <v>629</v>
      </c>
      <c r="N519" s="60"/>
    </row>
    <row r="520" spans="1:14" ht="52.5" customHeight="1" x14ac:dyDescent="0.25">
      <c r="A520" s="440"/>
      <c r="B520" s="116" t="s">
        <v>562</v>
      </c>
      <c r="C520" s="241" t="s">
        <v>518</v>
      </c>
      <c r="D520" s="150"/>
      <c r="E520" s="11"/>
      <c r="F520" s="117"/>
      <c r="G520" s="240"/>
      <c r="H520" s="240"/>
      <c r="I520" s="148"/>
      <c r="J520" s="240"/>
      <c r="K520" s="240"/>
      <c r="L520" s="278"/>
      <c r="M520" s="150"/>
    </row>
    <row r="521" spans="1:14" s="57" customFormat="1" ht="64.5" customHeight="1" x14ac:dyDescent="0.25">
      <c r="A521" s="440"/>
      <c r="B521" s="116" t="s">
        <v>583</v>
      </c>
      <c r="C521" s="238" t="s">
        <v>519</v>
      </c>
      <c r="D521" s="150">
        <v>2021</v>
      </c>
      <c r="E521" s="11" t="s">
        <v>466</v>
      </c>
      <c r="F521" s="117">
        <f t="shared" si="50"/>
        <v>600</v>
      </c>
      <c r="G521" s="117"/>
      <c r="H521" s="117"/>
      <c r="I521" s="148">
        <v>600</v>
      </c>
      <c r="J521" s="117"/>
      <c r="K521" s="117"/>
      <c r="L521" s="278" t="s">
        <v>520</v>
      </c>
      <c r="M521" s="150" t="s">
        <v>934</v>
      </c>
      <c r="N521" s="60"/>
    </row>
    <row r="522" spans="1:14" s="57" customFormat="1" ht="64.5" customHeight="1" x14ac:dyDescent="0.25">
      <c r="A522" s="440"/>
      <c r="B522" s="116" t="s">
        <v>584</v>
      </c>
      <c r="C522" s="241" t="s">
        <v>521</v>
      </c>
      <c r="D522" s="150">
        <v>2021</v>
      </c>
      <c r="E522" s="11" t="s">
        <v>466</v>
      </c>
      <c r="F522" s="117">
        <f t="shared" si="50"/>
        <v>120</v>
      </c>
      <c r="G522" s="117"/>
      <c r="H522" s="117"/>
      <c r="I522" s="148">
        <v>120</v>
      </c>
      <c r="J522" s="117"/>
      <c r="K522" s="117"/>
      <c r="L522" s="278" t="s">
        <v>520</v>
      </c>
      <c r="M522" s="150" t="s">
        <v>749</v>
      </c>
      <c r="N522" s="60"/>
    </row>
    <row r="523" spans="1:14" s="57" customFormat="1" ht="66" customHeight="1" x14ac:dyDescent="0.25">
      <c r="A523" s="440"/>
      <c r="B523" s="116" t="s">
        <v>585</v>
      </c>
      <c r="C523" s="241" t="s">
        <v>522</v>
      </c>
      <c r="D523" s="150">
        <v>2021</v>
      </c>
      <c r="E523" s="11" t="s">
        <v>466</v>
      </c>
      <c r="F523" s="117">
        <f t="shared" si="50"/>
        <v>1870</v>
      </c>
      <c r="G523" s="117"/>
      <c r="H523" s="117"/>
      <c r="I523" s="148">
        <v>1870</v>
      </c>
      <c r="J523" s="117"/>
      <c r="K523" s="117"/>
      <c r="L523" s="278" t="s">
        <v>520</v>
      </c>
      <c r="M523" s="150" t="s">
        <v>1335</v>
      </c>
      <c r="N523" s="60"/>
    </row>
    <row r="524" spans="1:14" s="57" customFormat="1" ht="44.25" customHeight="1" x14ac:dyDescent="0.25">
      <c r="A524" s="440"/>
      <c r="B524" s="116" t="s">
        <v>586</v>
      </c>
      <c r="C524" s="241" t="s">
        <v>523</v>
      </c>
      <c r="D524" s="150"/>
      <c r="E524" s="11"/>
      <c r="F524" s="117"/>
      <c r="G524" s="117"/>
      <c r="H524" s="117"/>
      <c r="I524" s="148"/>
      <c r="J524" s="117"/>
      <c r="K524" s="117"/>
      <c r="L524" s="278"/>
      <c r="M524" s="150"/>
      <c r="N524" s="60"/>
    </row>
    <row r="525" spans="1:14" s="57" customFormat="1" ht="47.25" customHeight="1" x14ac:dyDescent="0.25">
      <c r="A525" s="440"/>
      <c r="B525" s="116" t="s">
        <v>587</v>
      </c>
      <c r="C525" s="241" t="s">
        <v>524</v>
      </c>
      <c r="D525" s="150">
        <v>2021</v>
      </c>
      <c r="E525" s="11" t="s">
        <v>466</v>
      </c>
      <c r="F525" s="117">
        <f>G525+H525+I525+J525+K525</f>
        <v>200</v>
      </c>
      <c r="G525" s="240"/>
      <c r="H525" s="240"/>
      <c r="I525" s="148">
        <v>200</v>
      </c>
      <c r="J525" s="117"/>
      <c r="K525" s="117"/>
      <c r="L525" s="278" t="s">
        <v>936</v>
      </c>
      <c r="M525" s="150" t="s">
        <v>935</v>
      </c>
      <c r="N525" s="60"/>
    </row>
    <row r="526" spans="1:14" s="480" customFormat="1" ht="47.25" customHeight="1" x14ac:dyDescent="0.25">
      <c r="A526" s="440"/>
      <c r="B526" s="116" t="s">
        <v>1394</v>
      </c>
      <c r="C526" s="247" t="s">
        <v>1395</v>
      </c>
      <c r="D526" s="486">
        <v>2021</v>
      </c>
      <c r="E526" s="11" t="s">
        <v>466</v>
      </c>
      <c r="F526" s="117">
        <f>G526+H526+I526+J526+K526</f>
        <v>600</v>
      </c>
      <c r="G526" s="240"/>
      <c r="H526" s="240"/>
      <c r="I526" s="148">
        <v>600</v>
      </c>
      <c r="J526" s="117"/>
      <c r="K526" s="117"/>
      <c r="L526" s="278" t="s">
        <v>1396</v>
      </c>
      <c r="M526" s="486" t="s">
        <v>1397</v>
      </c>
      <c r="N526" s="481"/>
    </row>
    <row r="527" spans="1:14" s="57" customFormat="1" ht="48.75" customHeight="1" x14ac:dyDescent="0.25">
      <c r="A527" s="440"/>
      <c r="B527" s="116" t="s">
        <v>588</v>
      </c>
      <c r="C527" s="247" t="s">
        <v>525</v>
      </c>
      <c r="D527" s="150"/>
      <c r="E527" s="11"/>
      <c r="F527" s="117"/>
      <c r="G527" s="117"/>
      <c r="H527" s="117"/>
      <c r="I527" s="148"/>
      <c r="J527" s="117"/>
      <c r="K527" s="117"/>
      <c r="L527" s="278"/>
      <c r="M527" s="150"/>
      <c r="N527" s="60"/>
    </row>
    <row r="528" spans="1:14" ht="111.75" customHeight="1" x14ac:dyDescent="0.25">
      <c r="A528" s="440"/>
      <c r="B528" s="116" t="s">
        <v>589</v>
      </c>
      <c r="C528" s="237" t="s">
        <v>526</v>
      </c>
      <c r="D528" s="150">
        <v>2021</v>
      </c>
      <c r="E528" s="11" t="s">
        <v>466</v>
      </c>
      <c r="F528" s="117">
        <f t="shared" ref="F528:F530" si="51">G528+H528+I528+J528+K528</f>
        <v>1200</v>
      </c>
      <c r="G528" s="117"/>
      <c r="H528" s="117"/>
      <c r="I528" s="148">
        <v>1200</v>
      </c>
      <c r="J528" s="117"/>
      <c r="K528" s="117"/>
      <c r="L528" s="278"/>
      <c r="M528" s="150"/>
    </row>
    <row r="529" spans="1:20" ht="63" x14ac:dyDescent="0.25">
      <c r="A529" s="440"/>
      <c r="B529" s="116" t="s">
        <v>590</v>
      </c>
      <c r="C529" s="140" t="s">
        <v>527</v>
      </c>
      <c r="D529" s="150">
        <v>2021</v>
      </c>
      <c r="E529" s="11" t="s">
        <v>466</v>
      </c>
      <c r="F529" s="117">
        <f t="shared" si="51"/>
        <v>450</v>
      </c>
      <c r="G529" s="240"/>
      <c r="H529" s="240"/>
      <c r="I529" s="148">
        <v>450</v>
      </c>
      <c r="J529" s="117"/>
      <c r="K529" s="117"/>
      <c r="L529" s="278" t="s">
        <v>528</v>
      </c>
      <c r="M529" s="150" t="s">
        <v>629</v>
      </c>
    </row>
    <row r="530" spans="1:20" ht="63" x14ac:dyDescent="0.25">
      <c r="A530" s="440"/>
      <c r="B530" s="116" t="s">
        <v>591</v>
      </c>
      <c r="C530" s="237" t="s">
        <v>529</v>
      </c>
      <c r="D530" s="332">
        <v>2021</v>
      </c>
      <c r="E530" s="11" t="s">
        <v>466</v>
      </c>
      <c r="F530" s="117">
        <f t="shared" si="51"/>
        <v>120</v>
      </c>
      <c r="G530" s="240"/>
      <c r="H530" s="240"/>
      <c r="I530" s="343">
        <v>120</v>
      </c>
      <c r="J530" s="117"/>
      <c r="K530" s="117"/>
      <c r="L530" s="117" t="s">
        <v>530</v>
      </c>
      <c r="M530" s="441" t="s">
        <v>652</v>
      </c>
    </row>
    <row r="531" spans="1:20" ht="244.5" customHeight="1" x14ac:dyDescent="0.25">
      <c r="A531" s="440"/>
      <c r="B531" s="116" t="s">
        <v>592</v>
      </c>
      <c r="C531" s="65" t="s">
        <v>531</v>
      </c>
      <c r="D531" s="66">
        <v>2021</v>
      </c>
      <c r="E531" s="235" t="s">
        <v>466</v>
      </c>
      <c r="F531" s="117">
        <f>G531+H531+I531+J531+K531</f>
        <v>10000</v>
      </c>
      <c r="G531" s="117"/>
      <c r="H531" s="117"/>
      <c r="I531" s="156">
        <v>10000</v>
      </c>
      <c r="J531" s="117"/>
      <c r="K531" s="117"/>
      <c r="L531" s="66" t="s">
        <v>940</v>
      </c>
      <c r="M531" s="150" t="s">
        <v>937</v>
      </c>
    </row>
    <row r="532" spans="1:20" ht="80.25" customHeight="1" x14ac:dyDescent="0.25">
      <c r="A532" s="440"/>
      <c r="B532" s="116" t="s">
        <v>593</v>
      </c>
      <c r="C532" s="65" t="s">
        <v>532</v>
      </c>
      <c r="D532" s="66">
        <v>2021</v>
      </c>
      <c r="E532" s="235" t="s">
        <v>466</v>
      </c>
      <c r="F532" s="117">
        <f>G532+H532+I532+J532+K532</f>
        <v>60</v>
      </c>
      <c r="G532" s="117"/>
      <c r="H532" s="117"/>
      <c r="I532" s="156">
        <v>60</v>
      </c>
      <c r="J532" s="117"/>
      <c r="K532" s="117"/>
      <c r="L532" s="66" t="s">
        <v>939</v>
      </c>
      <c r="M532" s="150" t="s">
        <v>938</v>
      </c>
    </row>
    <row r="533" spans="1:20" ht="63" x14ac:dyDescent="0.25">
      <c r="A533" s="440"/>
      <c r="B533" s="116" t="s">
        <v>594</v>
      </c>
      <c r="C533" s="65" t="s">
        <v>533</v>
      </c>
      <c r="D533" s="66">
        <v>2021</v>
      </c>
      <c r="E533" s="235" t="s">
        <v>466</v>
      </c>
      <c r="F533" s="117">
        <f t="shared" ref="F533:F535" si="52">G533+H533+I533+J533+K533</f>
        <v>200</v>
      </c>
      <c r="G533" s="67"/>
      <c r="H533" s="117"/>
      <c r="I533" s="156">
        <v>200</v>
      </c>
      <c r="J533" s="117"/>
      <c r="K533" s="117"/>
      <c r="L533" s="66" t="s">
        <v>29</v>
      </c>
      <c r="M533" s="150" t="s">
        <v>636</v>
      </c>
    </row>
    <row r="534" spans="1:20" ht="99.75" customHeight="1" x14ac:dyDescent="0.25">
      <c r="A534" s="440"/>
      <c r="B534" s="116" t="s">
        <v>595</v>
      </c>
      <c r="C534" s="65" t="s">
        <v>534</v>
      </c>
      <c r="D534" s="66">
        <v>2021</v>
      </c>
      <c r="E534" s="235" t="s">
        <v>466</v>
      </c>
      <c r="F534" s="117">
        <f t="shared" si="52"/>
        <v>330</v>
      </c>
      <c r="G534" s="67"/>
      <c r="H534" s="117"/>
      <c r="I534" s="156">
        <v>330</v>
      </c>
      <c r="J534" s="117"/>
      <c r="K534" s="117"/>
      <c r="L534" s="66" t="s">
        <v>29</v>
      </c>
      <c r="M534" s="150" t="s">
        <v>629</v>
      </c>
      <c r="O534" s="251"/>
    </row>
    <row r="535" spans="1:20" s="480" customFormat="1" ht="99.75" customHeight="1" x14ac:dyDescent="0.25">
      <c r="A535" s="440"/>
      <c r="B535" s="556" t="s">
        <v>1398</v>
      </c>
      <c r="C535" s="557" t="s">
        <v>1399</v>
      </c>
      <c r="D535" s="558">
        <v>2021</v>
      </c>
      <c r="E535" s="559" t="s">
        <v>466</v>
      </c>
      <c r="F535" s="117">
        <f t="shared" si="52"/>
        <v>31.92</v>
      </c>
      <c r="G535" s="561"/>
      <c r="H535" s="560"/>
      <c r="I535" s="562">
        <v>31.92</v>
      </c>
      <c r="J535" s="560"/>
      <c r="K535" s="560"/>
      <c r="L535" s="558" t="s">
        <v>1400</v>
      </c>
      <c r="M535" s="558" t="s">
        <v>1389</v>
      </c>
      <c r="N535" s="481"/>
      <c r="O535" s="251"/>
    </row>
    <row r="536" spans="1:20" s="57" customFormat="1" ht="22.5" customHeight="1" x14ac:dyDescent="0.25">
      <c r="A536" s="440"/>
      <c r="B536" s="442"/>
      <c r="C536" s="65" t="s">
        <v>982</v>
      </c>
      <c r="D536" s="21"/>
      <c r="E536" s="443"/>
      <c r="F536" s="117">
        <f>G536+H536+I536+J536+K536</f>
        <v>173605.43400000001</v>
      </c>
      <c r="G536" s="115">
        <f>SUM(G450:G535)-G518-G519</f>
        <v>0</v>
      </c>
      <c r="H536" s="115">
        <f>SUM(H450:H535)-H518-H519</f>
        <v>11205</v>
      </c>
      <c r="I536" s="115">
        <f>SUM(I450:I535)-I518-I519</f>
        <v>150861.274</v>
      </c>
      <c r="J536" s="115">
        <f>SUM(J450:J535)-J518-J519</f>
        <v>10510</v>
      </c>
      <c r="K536" s="115">
        <f>SUM(K450:K535)-K518-K519</f>
        <v>1029.1600000000001</v>
      </c>
      <c r="L536" s="21"/>
      <c r="M536" s="264"/>
      <c r="N536" s="250"/>
      <c r="O536" s="305"/>
      <c r="P536" s="305"/>
      <c r="Q536" s="305"/>
      <c r="R536" s="305"/>
      <c r="S536" s="305"/>
      <c r="T536" s="305"/>
    </row>
    <row r="537" spans="1:20" s="57" customFormat="1" ht="21" customHeight="1" x14ac:dyDescent="0.25">
      <c r="A537" s="599" t="s">
        <v>1224</v>
      </c>
      <c r="B537" s="600"/>
      <c r="C537" s="600"/>
      <c r="D537" s="600"/>
      <c r="E537" s="600"/>
      <c r="F537" s="600"/>
      <c r="G537" s="600"/>
      <c r="H537" s="600"/>
      <c r="I537" s="600"/>
      <c r="J537" s="600"/>
      <c r="K537" s="600"/>
      <c r="L537" s="600"/>
      <c r="M537" s="601"/>
      <c r="N537" s="60"/>
    </row>
    <row r="538" spans="1:20" s="57" customFormat="1" ht="50.25" customHeight="1" x14ac:dyDescent="0.25">
      <c r="A538" s="612" t="s">
        <v>869</v>
      </c>
      <c r="B538" s="150"/>
      <c r="C538" s="120" t="s">
        <v>870</v>
      </c>
      <c r="D538" s="150"/>
      <c r="E538" s="150"/>
      <c r="F538" s="358"/>
      <c r="G538" s="150"/>
      <c r="H538" s="150"/>
      <c r="I538" s="150"/>
      <c r="J538" s="150"/>
      <c r="K538" s="150"/>
      <c r="L538" s="150"/>
      <c r="M538" s="150"/>
      <c r="N538" s="60"/>
    </row>
    <row r="539" spans="1:20" s="57" customFormat="1" ht="145.5" customHeight="1" x14ac:dyDescent="0.25">
      <c r="A539" s="613"/>
      <c r="B539" s="257">
        <v>1</v>
      </c>
      <c r="C539" s="254" t="s">
        <v>157</v>
      </c>
      <c r="D539" s="257">
        <v>2021</v>
      </c>
      <c r="E539" s="257" t="s">
        <v>1258</v>
      </c>
      <c r="F539" s="256">
        <f>G539+H539+I539+J539+K539</f>
        <v>200</v>
      </c>
      <c r="G539" s="255"/>
      <c r="H539" s="255"/>
      <c r="I539" s="256">
        <v>200</v>
      </c>
      <c r="J539" s="255"/>
      <c r="K539" s="257"/>
      <c r="L539" s="257" t="s">
        <v>633</v>
      </c>
      <c r="M539" s="257" t="s">
        <v>629</v>
      </c>
      <c r="N539" s="60"/>
    </row>
    <row r="540" spans="1:20" s="57" customFormat="1" ht="83.25" customHeight="1" x14ac:dyDescent="0.25">
      <c r="A540" s="613"/>
      <c r="B540" s="257">
        <v>2</v>
      </c>
      <c r="C540" s="258" t="s">
        <v>298</v>
      </c>
      <c r="D540" s="259">
        <v>2021</v>
      </c>
      <c r="E540" s="259" t="s">
        <v>1207</v>
      </c>
      <c r="F540" s="256">
        <f t="shared" ref="F540:F545" si="53">G540+H540+I540+J540+K540</f>
        <v>50</v>
      </c>
      <c r="G540" s="255"/>
      <c r="H540" s="255"/>
      <c r="I540" s="260">
        <v>50</v>
      </c>
      <c r="J540" s="255"/>
      <c r="K540" s="257"/>
      <c r="L540" s="257" t="s">
        <v>634</v>
      </c>
      <c r="M540" s="257" t="s">
        <v>629</v>
      </c>
      <c r="N540" s="60"/>
    </row>
    <row r="541" spans="1:20" s="57" customFormat="1" ht="86.25" customHeight="1" x14ac:dyDescent="0.25">
      <c r="A541" s="613"/>
      <c r="B541" s="257">
        <v>3</v>
      </c>
      <c r="C541" s="258" t="s">
        <v>299</v>
      </c>
      <c r="D541" s="257">
        <v>2021</v>
      </c>
      <c r="E541" s="259" t="s">
        <v>1207</v>
      </c>
      <c r="F541" s="256">
        <f t="shared" si="53"/>
        <v>30</v>
      </c>
      <c r="G541" s="255"/>
      <c r="H541" s="255"/>
      <c r="I541" s="260">
        <v>30</v>
      </c>
      <c r="J541" s="255"/>
      <c r="K541" s="257"/>
      <c r="L541" s="257" t="s">
        <v>635</v>
      </c>
      <c r="M541" s="257" t="s">
        <v>636</v>
      </c>
      <c r="N541" s="60"/>
    </row>
    <row r="542" spans="1:20" s="57" customFormat="1" ht="82.5" customHeight="1" x14ac:dyDescent="0.25">
      <c r="A542" s="613"/>
      <c r="B542" s="257">
        <v>4</v>
      </c>
      <c r="C542" s="258" t="s">
        <v>404</v>
      </c>
      <c r="D542" s="259">
        <v>2021</v>
      </c>
      <c r="E542" s="259" t="s">
        <v>1208</v>
      </c>
      <c r="F542" s="256">
        <f t="shared" si="53"/>
        <v>50</v>
      </c>
      <c r="G542" s="255"/>
      <c r="H542" s="255"/>
      <c r="I542" s="260">
        <v>50</v>
      </c>
      <c r="J542" s="255"/>
      <c r="K542" s="257"/>
      <c r="L542" s="257" t="s">
        <v>637</v>
      </c>
      <c r="M542" s="257" t="s">
        <v>629</v>
      </c>
      <c r="N542" s="60"/>
    </row>
    <row r="543" spans="1:20" s="57" customFormat="1" ht="87" customHeight="1" x14ac:dyDescent="0.25">
      <c r="A543" s="613"/>
      <c r="B543" s="257">
        <v>5</v>
      </c>
      <c r="C543" s="258" t="s">
        <v>300</v>
      </c>
      <c r="D543" s="257">
        <v>2021</v>
      </c>
      <c r="E543" s="259" t="s">
        <v>1209</v>
      </c>
      <c r="F543" s="256">
        <f t="shared" si="53"/>
        <v>50</v>
      </c>
      <c r="G543" s="255"/>
      <c r="H543" s="255"/>
      <c r="I543" s="260">
        <v>50</v>
      </c>
      <c r="J543" s="255"/>
      <c r="K543" s="257"/>
      <c r="L543" s="257" t="s">
        <v>637</v>
      </c>
      <c r="M543" s="257" t="s">
        <v>629</v>
      </c>
      <c r="N543" s="60"/>
    </row>
    <row r="544" spans="1:20" s="57" customFormat="1" ht="84" customHeight="1" x14ac:dyDescent="0.25">
      <c r="A544" s="613"/>
      <c r="B544" s="257">
        <v>6</v>
      </c>
      <c r="C544" s="258" t="s">
        <v>301</v>
      </c>
      <c r="D544" s="259">
        <v>2021</v>
      </c>
      <c r="E544" s="259" t="s">
        <v>1209</v>
      </c>
      <c r="F544" s="256">
        <f t="shared" si="53"/>
        <v>50</v>
      </c>
      <c r="G544" s="255"/>
      <c r="H544" s="255"/>
      <c r="I544" s="260">
        <v>50</v>
      </c>
      <c r="J544" s="255"/>
      <c r="K544" s="257"/>
      <c r="L544" s="257" t="s">
        <v>637</v>
      </c>
      <c r="M544" s="257" t="s">
        <v>629</v>
      </c>
      <c r="N544" s="60"/>
    </row>
    <row r="545" spans="1:15" s="57" customFormat="1" ht="102.75" customHeight="1" x14ac:dyDescent="0.25">
      <c r="A545" s="613"/>
      <c r="B545" s="257">
        <v>7</v>
      </c>
      <c r="C545" s="258" t="s">
        <v>302</v>
      </c>
      <c r="D545" s="259">
        <v>2021</v>
      </c>
      <c r="E545" s="259" t="s">
        <v>1207</v>
      </c>
      <c r="F545" s="256">
        <f t="shared" si="53"/>
        <v>50</v>
      </c>
      <c r="G545" s="255"/>
      <c r="H545" s="255"/>
      <c r="I545" s="260">
        <v>50</v>
      </c>
      <c r="J545" s="255"/>
      <c r="K545" s="257"/>
      <c r="L545" s="257" t="s">
        <v>640</v>
      </c>
      <c r="M545" s="257" t="s">
        <v>629</v>
      </c>
      <c r="N545" s="60"/>
    </row>
    <row r="546" spans="1:15" s="57" customFormat="1" ht="36.75" customHeight="1" x14ac:dyDescent="0.25">
      <c r="A546" s="613"/>
      <c r="B546" s="275"/>
      <c r="C546" s="120" t="s">
        <v>871</v>
      </c>
      <c r="D546" s="275"/>
      <c r="E546" s="275"/>
      <c r="F546" s="275"/>
      <c r="G546" s="275"/>
      <c r="H546" s="275"/>
      <c r="I546" s="275"/>
      <c r="J546" s="275"/>
      <c r="K546" s="275"/>
      <c r="L546" s="275"/>
      <c r="M546" s="275"/>
      <c r="N546" s="60"/>
    </row>
    <row r="547" spans="1:15" s="57" customFormat="1" ht="81.75" customHeight="1" x14ac:dyDescent="0.25">
      <c r="A547" s="613"/>
      <c r="B547" s="257">
        <v>1</v>
      </c>
      <c r="C547" s="258" t="s">
        <v>303</v>
      </c>
      <c r="D547" s="257">
        <v>2021</v>
      </c>
      <c r="E547" s="259" t="s">
        <v>1210</v>
      </c>
      <c r="F547" s="276">
        <v>20</v>
      </c>
      <c r="G547" s="255"/>
      <c r="H547" s="255"/>
      <c r="I547" s="260">
        <v>20</v>
      </c>
      <c r="J547" s="255"/>
      <c r="K547" s="257"/>
      <c r="L547" s="257" t="s">
        <v>944</v>
      </c>
      <c r="M547" s="257" t="s">
        <v>677</v>
      </c>
      <c r="N547" s="60"/>
    </row>
    <row r="548" spans="1:15" s="57" customFormat="1" ht="33.75" customHeight="1" x14ac:dyDescent="0.25">
      <c r="A548" s="613"/>
      <c r="B548" s="257"/>
      <c r="C548" s="316" t="s">
        <v>872</v>
      </c>
      <c r="D548" s="257"/>
      <c r="E548" s="259"/>
      <c r="F548" s="276"/>
      <c r="G548" s="255"/>
      <c r="H548" s="255"/>
      <c r="I548" s="260"/>
      <c r="J548" s="255"/>
      <c r="K548" s="257"/>
      <c r="L548" s="257"/>
      <c r="M548" s="257"/>
      <c r="N548" s="60"/>
    </row>
    <row r="549" spans="1:15" s="57" customFormat="1" ht="101.25" customHeight="1" x14ac:dyDescent="0.25">
      <c r="A549" s="613"/>
      <c r="B549" s="253" t="s">
        <v>21</v>
      </c>
      <c r="C549" s="258" t="s">
        <v>153</v>
      </c>
      <c r="D549" s="259">
        <v>2021</v>
      </c>
      <c r="E549" s="259" t="s">
        <v>1211</v>
      </c>
      <c r="F549" s="276">
        <v>50</v>
      </c>
      <c r="G549" s="256"/>
      <c r="H549" s="256"/>
      <c r="I549" s="256">
        <v>50</v>
      </c>
      <c r="J549" s="256"/>
      <c r="K549" s="256"/>
      <c r="L549" s="257" t="s">
        <v>1003</v>
      </c>
      <c r="M549" s="257" t="s">
        <v>636</v>
      </c>
      <c r="N549" s="60"/>
    </row>
    <row r="550" spans="1:15" s="57" customFormat="1" ht="96.75" customHeight="1" x14ac:dyDescent="0.25">
      <c r="A550" s="613"/>
      <c r="B550" s="253" t="s">
        <v>23</v>
      </c>
      <c r="C550" s="254" t="s">
        <v>304</v>
      </c>
      <c r="D550" s="257">
        <v>2021</v>
      </c>
      <c r="E550" s="259" t="s">
        <v>1211</v>
      </c>
      <c r="F550" s="256">
        <v>100</v>
      </c>
      <c r="G550" s="256"/>
      <c r="H550" s="256"/>
      <c r="I550" s="256">
        <v>100</v>
      </c>
      <c r="J550" s="256"/>
      <c r="K550" s="256"/>
      <c r="L550" s="257" t="s">
        <v>933</v>
      </c>
      <c r="M550" s="257" t="s">
        <v>836</v>
      </c>
      <c r="N550" s="60"/>
    </row>
    <row r="551" spans="1:15" s="57" customFormat="1" ht="36" customHeight="1" x14ac:dyDescent="0.25">
      <c r="A551" s="613"/>
      <c r="B551" s="253"/>
      <c r="C551" s="317" t="s">
        <v>873</v>
      </c>
      <c r="D551" s="257"/>
      <c r="E551" s="259"/>
      <c r="F551" s="256"/>
      <c r="G551" s="256"/>
      <c r="H551" s="256"/>
      <c r="I551" s="256"/>
      <c r="J551" s="256"/>
      <c r="K551" s="256"/>
      <c r="L551" s="257"/>
      <c r="M551" s="257"/>
      <c r="N551" s="60"/>
    </row>
    <row r="552" spans="1:15" s="57" customFormat="1" ht="67.5" customHeight="1" x14ac:dyDescent="0.25">
      <c r="A552" s="613"/>
      <c r="B552" s="257">
        <v>1</v>
      </c>
      <c r="C552" s="258" t="s">
        <v>154</v>
      </c>
      <c r="D552" s="259">
        <v>2021</v>
      </c>
      <c r="E552" s="259" t="s">
        <v>1212</v>
      </c>
      <c r="F552" s="276">
        <v>150</v>
      </c>
      <c r="G552" s="256"/>
      <c r="H552" s="256"/>
      <c r="I552" s="256">
        <v>150</v>
      </c>
      <c r="J552" s="256"/>
      <c r="K552" s="256"/>
      <c r="L552" s="257" t="s">
        <v>1002</v>
      </c>
      <c r="M552" s="257" t="s">
        <v>665</v>
      </c>
      <c r="N552" s="60"/>
    </row>
    <row r="553" spans="1:15" s="57" customFormat="1" ht="35.25" customHeight="1" x14ac:dyDescent="0.25">
      <c r="A553" s="613"/>
      <c r="B553" s="257"/>
      <c r="C553" s="316" t="s">
        <v>874</v>
      </c>
      <c r="D553" s="259"/>
      <c r="E553" s="259"/>
      <c r="F553" s="276"/>
      <c r="G553" s="256"/>
      <c r="H553" s="256"/>
      <c r="I553" s="256"/>
      <c r="J553" s="256"/>
      <c r="K553" s="256"/>
      <c r="L553" s="257"/>
      <c r="M553" s="257"/>
      <c r="N553" s="60"/>
    </row>
    <row r="554" spans="1:15" s="57" customFormat="1" ht="159" customHeight="1" x14ac:dyDescent="0.25">
      <c r="A554" s="613"/>
      <c r="B554" s="257">
        <v>1</v>
      </c>
      <c r="C554" s="258" t="s">
        <v>158</v>
      </c>
      <c r="D554" s="257">
        <v>2021</v>
      </c>
      <c r="E554" s="259" t="s">
        <v>1213</v>
      </c>
      <c r="F554" s="276">
        <v>40</v>
      </c>
      <c r="G554" s="256"/>
      <c r="H554" s="256"/>
      <c r="I554" s="260">
        <v>40</v>
      </c>
      <c r="J554" s="256"/>
      <c r="K554" s="256"/>
      <c r="L554" s="257" t="s">
        <v>29</v>
      </c>
      <c r="M554" s="257" t="s">
        <v>636</v>
      </c>
      <c r="N554" s="60"/>
    </row>
    <row r="555" spans="1:15" s="57" customFormat="1" ht="99" customHeight="1" x14ac:dyDescent="0.25">
      <c r="A555" s="613"/>
      <c r="B555" s="257">
        <v>2</v>
      </c>
      <c r="C555" s="258" t="s">
        <v>155</v>
      </c>
      <c r="D555" s="259">
        <v>2021</v>
      </c>
      <c r="E555" s="259" t="s">
        <v>1214</v>
      </c>
      <c r="F555" s="276">
        <v>30</v>
      </c>
      <c r="G555" s="256"/>
      <c r="H555" s="256"/>
      <c r="I555" s="260">
        <v>30</v>
      </c>
      <c r="J555" s="256"/>
      <c r="K555" s="256"/>
      <c r="L555" s="257" t="s">
        <v>664</v>
      </c>
      <c r="M555" s="257" t="s">
        <v>947</v>
      </c>
      <c r="N555" s="60"/>
      <c r="O555" s="341"/>
    </row>
    <row r="556" spans="1:15" s="57" customFormat="1" ht="50.25" customHeight="1" x14ac:dyDescent="0.25">
      <c r="A556" s="613"/>
      <c r="B556" s="257"/>
      <c r="C556" s="316" t="s">
        <v>875</v>
      </c>
      <c r="D556" s="259"/>
      <c r="E556" s="259"/>
      <c r="F556" s="359"/>
      <c r="G556" s="256"/>
      <c r="H556" s="256"/>
      <c r="I556" s="260"/>
      <c r="J556" s="256"/>
      <c r="K556" s="256"/>
      <c r="L556" s="257"/>
      <c r="M556" s="257"/>
      <c r="N556" s="60"/>
    </row>
    <row r="557" spans="1:15" s="57" customFormat="1" ht="145.5" customHeight="1" x14ac:dyDescent="0.25">
      <c r="A557" s="613"/>
      <c r="B557" s="257">
        <v>1</v>
      </c>
      <c r="C557" s="258" t="s">
        <v>1081</v>
      </c>
      <c r="D557" s="257">
        <v>2021</v>
      </c>
      <c r="E557" s="259" t="s">
        <v>156</v>
      </c>
      <c r="F557" s="276">
        <v>300</v>
      </c>
      <c r="G557" s="256"/>
      <c r="H557" s="256"/>
      <c r="I557" s="256">
        <v>300</v>
      </c>
      <c r="J557" s="256"/>
      <c r="K557" s="256"/>
      <c r="L557" s="257" t="s">
        <v>1001</v>
      </c>
      <c r="M557" s="257" t="s">
        <v>836</v>
      </c>
      <c r="N557" s="60"/>
    </row>
    <row r="558" spans="1:15" s="57" customFormat="1" ht="35.25" customHeight="1" x14ac:dyDescent="0.25">
      <c r="A558" s="613"/>
      <c r="B558" s="444"/>
      <c r="C558" s="445" t="s">
        <v>876</v>
      </c>
      <c r="D558" s="257"/>
      <c r="E558" s="259"/>
      <c r="F558" s="276"/>
      <c r="G558" s="256"/>
      <c r="H558" s="256"/>
      <c r="I558" s="256"/>
      <c r="J558" s="256"/>
      <c r="K558" s="256"/>
      <c r="L558" s="257"/>
      <c r="M558" s="257"/>
      <c r="N558" s="60"/>
    </row>
    <row r="559" spans="1:15" s="57" customFormat="1" ht="52.5" customHeight="1" x14ac:dyDescent="0.25">
      <c r="A559" s="613"/>
      <c r="B559" s="577">
        <v>1</v>
      </c>
      <c r="C559" s="573" t="s">
        <v>403</v>
      </c>
      <c r="D559" s="581">
        <v>2021</v>
      </c>
      <c r="E559" s="252" t="s">
        <v>54</v>
      </c>
      <c r="F559" s="261">
        <f>G559+H559+I559+J559+K559</f>
        <v>100</v>
      </c>
      <c r="G559" s="261"/>
      <c r="H559" s="261"/>
      <c r="I559" s="261">
        <v>100</v>
      </c>
      <c r="J559" s="261"/>
      <c r="K559" s="261"/>
      <c r="L559" s="150" t="s">
        <v>638</v>
      </c>
      <c r="M559" s="150" t="s">
        <v>422</v>
      </c>
      <c r="N559" s="60"/>
    </row>
    <row r="560" spans="1:15" s="57" customFormat="1" ht="84.75" customHeight="1" x14ac:dyDescent="0.25">
      <c r="A560" s="613"/>
      <c r="B560" s="578"/>
      <c r="C560" s="574"/>
      <c r="D560" s="582"/>
      <c r="E560" s="157" t="s">
        <v>1207</v>
      </c>
      <c r="F560" s="256">
        <f t="shared" ref="F560:F562" si="54">G560+H560+I560+J560+K560</f>
        <v>300</v>
      </c>
      <c r="G560" s="255"/>
      <c r="H560" s="255"/>
      <c r="I560" s="276">
        <v>300</v>
      </c>
      <c r="J560" s="255"/>
      <c r="K560" s="257"/>
      <c r="L560" s="158" t="s">
        <v>638</v>
      </c>
      <c r="M560" s="257" t="s">
        <v>639</v>
      </c>
      <c r="N560" s="60"/>
    </row>
    <row r="561" spans="1:15" s="480" customFormat="1" ht="84.75" customHeight="1" x14ac:dyDescent="0.25">
      <c r="A561" s="614"/>
      <c r="B561" s="579"/>
      <c r="C561" s="575"/>
      <c r="D561" s="582"/>
      <c r="E561" s="257" t="s">
        <v>44</v>
      </c>
      <c r="F561" s="256">
        <f t="shared" si="54"/>
        <v>200</v>
      </c>
      <c r="G561" s="255"/>
      <c r="H561" s="255"/>
      <c r="I561" s="276">
        <v>200</v>
      </c>
      <c r="J561" s="255"/>
      <c r="K561" s="257"/>
      <c r="L561" s="158" t="s">
        <v>638</v>
      </c>
      <c r="M561" s="257" t="s">
        <v>652</v>
      </c>
      <c r="N561" s="481"/>
    </row>
    <row r="562" spans="1:15" s="57" customFormat="1" ht="63.75" customHeight="1" x14ac:dyDescent="0.25">
      <c r="A562" s="615"/>
      <c r="B562" s="580"/>
      <c r="C562" s="576"/>
      <c r="D562" s="583"/>
      <c r="E562" s="257" t="s">
        <v>19</v>
      </c>
      <c r="F562" s="256">
        <f t="shared" si="54"/>
        <v>100</v>
      </c>
      <c r="G562" s="255"/>
      <c r="H562" s="255"/>
      <c r="I562" s="276">
        <v>100</v>
      </c>
      <c r="J562" s="255"/>
      <c r="K562" s="257"/>
      <c r="L562" s="158" t="s">
        <v>638</v>
      </c>
      <c r="M562" s="257" t="s">
        <v>652</v>
      </c>
      <c r="N562" s="60"/>
    </row>
    <row r="563" spans="1:15" s="57" customFormat="1" ht="105" customHeight="1" x14ac:dyDescent="0.25">
      <c r="A563" s="68" t="s">
        <v>596</v>
      </c>
      <c r="B563" s="262" t="s">
        <v>21</v>
      </c>
      <c r="C563" s="140" t="s">
        <v>53</v>
      </c>
      <c r="D563" s="225">
        <v>2021</v>
      </c>
      <c r="E563" s="19" t="s">
        <v>1215</v>
      </c>
      <c r="F563" s="117">
        <f>G563+H563+I563+J563+K563</f>
        <v>1675</v>
      </c>
      <c r="G563" s="117"/>
      <c r="H563" s="117"/>
      <c r="I563" s="117">
        <v>1675</v>
      </c>
      <c r="J563" s="117"/>
      <c r="K563" s="117"/>
      <c r="L563" s="150" t="s">
        <v>97</v>
      </c>
      <c r="M563" s="150" t="s">
        <v>998</v>
      </c>
      <c r="N563" s="60"/>
    </row>
    <row r="564" spans="1:15" ht="61.5" customHeight="1" x14ac:dyDescent="0.25">
      <c r="A564" s="627" t="s">
        <v>279</v>
      </c>
      <c r="B564" s="20"/>
      <c r="C564" s="120" t="s">
        <v>280</v>
      </c>
      <c r="D564" s="264"/>
      <c r="E564" s="32"/>
      <c r="F564" s="260"/>
      <c r="G564" s="32"/>
      <c r="H564" s="32"/>
      <c r="I564" s="30"/>
      <c r="J564" s="32"/>
      <c r="K564" s="264"/>
      <c r="L564" s="264"/>
      <c r="M564" s="264"/>
    </row>
    <row r="565" spans="1:15" s="57" customFormat="1" ht="52.5" customHeight="1" x14ac:dyDescent="0.25">
      <c r="A565" s="566"/>
      <c r="B565" s="225">
        <v>1</v>
      </c>
      <c r="C565" s="140" t="s">
        <v>268</v>
      </c>
      <c r="D565" s="150">
        <v>2021</v>
      </c>
      <c r="E565" s="11" t="s">
        <v>54</v>
      </c>
      <c r="F565" s="18">
        <f>G565+H565+I565+J565+K565</f>
        <v>25</v>
      </c>
      <c r="G565" s="11"/>
      <c r="H565" s="11"/>
      <c r="I565" s="18">
        <v>25</v>
      </c>
      <c r="J565" s="11"/>
      <c r="K565" s="150"/>
      <c r="L565" s="150" t="s">
        <v>999</v>
      </c>
      <c r="M565" s="150" t="s">
        <v>422</v>
      </c>
      <c r="N565" s="60"/>
    </row>
    <row r="566" spans="1:15" s="57" customFormat="1" ht="50.25" customHeight="1" x14ac:dyDescent="0.25">
      <c r="A566" s="566"/>
      <c r="B566" s="225">
        <v>2</v>
      </c>
      <c r="C566" s="140" t="s">
        <v>1154</v>
      </c>
      <c r="D566" s="150">
        <v>2021</v>
      </c>
      <c r="E566" s="11" t="s">
        <v>54</v>
      </c>
      <c r="F566" s="18">
        <f>G566+H566+I566+J566+K566</f>
        <v>20</v>
      </c>
      <c r="G566" s="11"/>
      <c r="H566" s="11"/>
      <c r="I566" s="18">
        <v>20</v>
      </c>
      <c r="J566" s="11"/>
      <c r="K566" s="150"/>
      <c r="L566" s="150" t="s">
        <v>999</v>
      </c>
      <c r="M566" s="150" t="s">
        <v>422</v>
      </c>
      <c r="N566" s="60"/>
    </row>
    <row r="567" spans="1:15" ht="51" customHeight="1" x14ac:dyDescent="0.25">
      <c r="A567" s="566"/>
      <c r="B567" s="225">
        <v>3</v>
      </c>
      <c r="C567" s="140" t="s">
        <v>1155</v>
      </c>
      <c r="D567" s="150">
        <v>2021</v>
      </c>
      <c r="E567" s="11" t="s">
        <v>54</v>
      </c>
      <c r="F567" s="18">
        <f t="shared" ref="F567:F580" si="55">G567+H567+I567+J567+K567</f>
        <v>5</v>
      </c>
      <c r="G567" s="11"/>
      <c r="H567" s="11"/>
      <c r="I567" s="18">
        <v>5</v>
      </c>
      <c r="J567" s="11"/>
      <c r="K567" s="150"/>
      <c r="L567" s="150" t="s">
        <v>999</v>
      </c>
      <c r="M567" s="150" t="s">
        <v>422</v>
      </c>
    </row>
    <row r="568" spans="1:15" s="57" customFormat="1" ht="49.5" customHeight="1" x14ac:dyDescent="0.25">
      <c r="A568" s="566"/>
      <c r="B568" s="330">
        <v>4</v>
      </c>
      <c r="C568" s="331" t="s">
        <v>270</v>
      </c>
      <c r="D568" s="332">
        <v>2021</v>
      </c>
      <c r="E568" s="11" t="s">
        <v>54</v>
      </c>
      <c r="F568" s="18">
        <f t="shared" si="55"/>
        <v>22.7</v>
      </c>
      <c r="G568" s="11"/>
      <c r="H568" s="11"/>
      <c r="I568" s="334">
        <v>22.7</v>
      </c>
      <c r="J568" s="11"/>
      <c r="K568" s="332"/>
      <c r="L568" s="150" t="s">
        <v>1000</v>
      </c>
      <c r="M568" s="150" t="s">
        <v>764</v>
      </c>
      <c r="N568" s="60"/>
    </row>
    <row r="569" spans="1:15" s="57" customFormat="1" ht="65.25" customHeight="1" x14ac:dyDescent="0.25">
      <c r="A569" s="566"/>
      <c r="B569" s="225"/>
      <c r="C569" s="120" t="s">
        <v>281</v>
      </c>
      <c r="D569" s="150"/>
      <c r="E569" s="11"/>
      <c r="F569" s="18"/>
      <c r="G569" s="11"/>
      <c r="H569" s="11"/>
      <c r="I569" s="18"/>
      <c r="J569" s="11"/>
      <c r="K569" s="150"/>
      <c r="L569" s="150"/>
      <c r="M569" s="150"/>
      <c r="N569" s="60"/>
    </row>
    <row r="570" spans="1:15" s="57" customFormat="1" ht="63" x14ac:dyDescent="0.25">
      <c r="A570" s="566"/>
      <c r="B570" s="225">
        <v>1</v>
      </c>
      <c r="C570" s="140" t="s">
        <v>269</v>
      </c>
      <c r="D570" s="150">
        <v>2021</v>
      </c>
      <c r="E570" s="11" t="s">
        <v>54</v>
      </c>
      <c r="F570" s="18">
        <f t="shared" si="55"/>
        <v>5.2</v>
      </c>
      <c r="G570" s="11"/>
      <c r="H570" s="11"/>
      <c r="I570" s="18">
        <v>5.2</v>
      </c>
      <c r="J570" s="11"/>
      <c r="K570" s="150"/>
      <c r="L570" s="150" t="s">
        <v>271</v>
      </c>
      <c r="M570" s="150" t="s">
        <v>734</v>
      </c>
      <c r="N570" s="60"/>
    </row>
    <row r="571" spans="1:15" s="57" customFormat="1" ht="47.25" x14ac:dyDescent="0.25">
      <c r="A571" s="566"/>
      <c r="B571" s="225">
        <v>2</v>
      </c>
      <c r="C571" s="140" t="s">
        <v>270</v>
      </c>
      <c r="D571" s="150">
        <v>2021</v>
      </c>
      <c r="E571" s="11" t="s">
        <v>54</v>
      </c>
      <c r="F571" s="18">
        <f t="shared" si="55"/>
        <v>36.32</v>
      </c>
      <c r="G571" s="11"/>
      <c r="H571" s="11"/>
      <c r="I571" s="18">
        <v>36.32</v>
      </c>
      <c r="J571" s="11"/>
      <c r="K571" s="150"/>
      <c r="L571" s="150" t="s">
        <v>272</v>
      </c>
      <c r="M571" s="150" t="s">
        <v>996</v>
      </c>
      <c r="N571" s="60"/>
    </row>
    <row r="572" spans="1:15" s="57" customFormat="1" ht="94.5" customHeight="1" x14ac:dyDescent="0.25">
      <c r="A572" s="566"/>
      <c r="B572" s="225"/>
      <c r="C572" s="120" t="s">
        <v>273</v>
      </c>
      <c r="D572" s="150"/>
      <c r="E572" s="11"/>
      <c r="F572" s="18"/>
      <c r="G572" s="11"/>
      <c r="H572" s="11"/>
      <c r="I572" s="18"/>
      <c r="J572" s="11"/>
      <c r="K572" s="150"/>
      <c r="L572" s="150"/>
      <c r="M572" s="150"/>
      <c r="N572" s="60"/>
    </row>
    <row r="573" spans="1:15" s="57" customFormat="1" ht="78.75" x14ac:dyDescent="0.25">
      <c r="A573" s="566"/>
      <c r="B573" s="225">
        <v>1</v>
      </c>
      <c r="C573" s="140" t="s">
        <v>274</v>
      </c>
      <c r="D573" s="150">
        <v>2021</v>
      </c>
      <c r="E573" s="11" t="s">
        <v>54</v>
      </c>
      <c r="F573" s="18">
        <f t="shared" si="55"/>
        <v>42</v>
      </c>
      <c r="G573" s="11"/>
      <c r="H573" s="11"/>
      <c r="I573" s="18">
        <v>42</v>
      </c>
      <c r="J573" s="11"/>
      <c r="K573" s="150"/>
      <c r="L573" s="150" t="s">
        <v>276</v>
      </c>
      <c r="M573" s="150" t="s">
        <v>998</v>
      </c>
      <c r="N573" s="60"/>
      <c r="O573" s="13"/>
    </row>
    <row r="574" spans="1:15" s="57" customFormat="1" ht="81" customHeight="1" x14ac:dyDescent="0.25">
      <c r="A574" s="566"/>
      <c r="B574" s="225">
        <v>2</v>
      </c>
      <c r="C574" s="140" t="s">
        <v>275</v>
      </c>
      <c r="D574" s="150">
        <v>2021</v>
      </c>
      <c r="E574" s="11" t="s">
        <v>54</v>
      </c>
      <c r="F574" s="18">
        <f t="shared" si="55"/>
        <v>4.2</v>
      </c>
      <c r="G574" s="11"/>
      <c r="H574" s="11"/>
      <c r="I574" s="18">
        <v>4.2</v>
      </c>
      <c r="J574" s="11"/>
      <c r="K574" s="150"/>
      <c r="L574" s="150" t="s">
        <v>276</v>
      </c>
      <c r="M574" s="150" t="s">
        <v>998</v>
      </c>
      <c r="N574" s="60"/>
    </row>
    <row r="575" spans="1:15" s="57" customFormat="1" ht="78.75" x14ac:dyDescent="0.25">
      <c r="A575" s="566"/>
      <c r="B575" s="225">
        <v>3</v>
      </c>
      <c r="C575" s="140" t="s">
        <v>270</v>
      </c>
      <c r="D575" s="150">
        <v>2021</v>
      </c>
      <c r="E575" s="11" t="s">
        <v>54</v>
      </c>
      <c r="F575" s="18">
        <f t="shared" si="55"/>
        <v>31.78</v>
      </c>
      <c r="G575" s="11"/>
      <c r="H575" s="11"/>
      <c r="I575" s="18">
        <v>31.78</v>
      </c>
      <c r="J575" s="11"/>
      <c r="K575" s="150"/>
      <c r="L575" s="150" t="s">
        <v>276</v>
      </c>
      <c r="M575" s="150" t="s">
        <v>998</v>
      </c>
      <c r="N575" s="60"/>
    </row>
    <row r="576" spans="1:15" s="57" customFormat="1" ht="78.75" x14ac:dyDescent="0.25">
      <c r="A576" s="566"/>
      <c r="B576" s="225">
        <v>4</v>
      </c>
      <c r="C576" s="140" t="s">
        <v>277</v>
      </c>
      <c r="D576" s="150">
        <v>2021</v>
      </c>
      <c r="E576" s="11" t="s">
        <v>54</v>
      </c>
      <c r="F576" s="18">
        <f t="shared" si="55"/>
        <v>49</v>
      </c>
      <c r="G576" s="11"/>
      <c r="H576" s="11"/>
      <c r="I576" s="18">
        <v>49</v>
      </c>
      <c r="J576" s="11"/>
      <c r="K576" s="150"/>
      <c r="L576" s="150" t="s">
        <v>276</v>
      </c>
      <c r="M576" s="150" t="s">
        <v>998</v>
      </c>
      <c r="N576" s="60"/>
    </row>
    <row r="577" spans="1:15" s="57" customFormat="1" ht="64.5" customHeight="1" x14ac:dyDescent="0.25">
      <c r="A577" s="566"/>
      <c r="B577" s="225"/>
      <c r="C577" s="120" t="s">
        <v>282</v>
      </c>
      <c r="D577" s="150"/>
      <c r="E577" s="11"/>
      <c r="F577" s="18"/>
      <c r="G577" s="11"/>
      <c r="H577" s="11"/>
      <c r="I577" s="18"/>
      <c r="J577" s="11"/>
      <c r="K577" s="150"/>
      <c r="L577" s="150"/>
      <c r="M577" s="150"/>
      <c r="N577" s="60"/>
    </row>
    <row r="578" spans="1:15" s="57" customFormat="1" ht="63.75" customHeight="1" x14ac:dyDescent="0.25">
      <c r="A578" s="566"/>
      <c r="B578" s="225">
        <v>1</v>
      </c>
      <c r="C578" s="140" t="s">
        <v>278</v>
      </c>
      <c r="D578" s="150">
        <v>2021</v>
      </c>
      <c r="E578" s="11" t="s">
        <v>54</v>
      </c>
      <c r="F578" s="18">
        <f t="shared" si="55"/>
        <v>64</v>
      </c>
      <c r="G578" s="11"/>
      <c r="H578" s="11"/>
      <c r="I578" s="18">
        <v>64</v>
      </c>
      <c r="J578" s="11"/>
      <c r="K578" s="150"/>
      <c r="L578" s="150" t="s">
        <v>997</v>
      </c>
      <c r="M578" s="150" t="s">
        <v>996</v>
      </c>
      <c r="N578" s="361"/>
    </row>
    <row r="579" spans="1:15" s="480" customFormat="1" ht="21" customHeight="1" x14ac:dyDescent="0.25">
      <c r="A579" s="566"/>
      <c r="B579" s="225"/>
      <c r="C579" s="120" t="s">
        <v>1274</v>
      </c>
      <c r="D579" s="486"/>
      <c r="E579" s="11"/>
      <c r="F579" s="18"/>
      <c r="G579" s="11"/>
      <c r="H579" s="11"/>
      <c r="I579" s="18"/>
      <c r="J579" s="11"/>
      <c r="K579" s="486"/>
      <c r="L579" s="486"/>
      <c r="M579" s="486"/>
      <c r="N579" s="361"/>
    </row>
    <row r="580" spans="1:15" s="480" customFormat="1" ht="242.25" customHeight="1" x14ac:dyDescent="0.25">
      <c r="A580" s="567"/>
      <c r="B580" s="225">
        <v>1</v>
      </c>
      <c r="C580" s="140" t="s">
        <v>1275</v>
      </c>
      <c r="D580" s="486">
        <v>2021</v>
      </c>
      <c r="E580" s="11" t="s">
        <v>54</v>
      </c>
      <c r="F580" s="18">
        <f t="shared" si="55"/>
        <v>60</v>
      </c>
      <c r="G580" s="11"/>
      <c r="H580" s="11"/>
      <c r="I580" s="18">
        <v>60</v>
      </c>
      <c r="J580" s="11"/>
      <c r="K580" s="486"/>
      <c r="L580" s="486" t="s">
        <v>272</v>
      </c>
      <c r="M580" s="486" t="s">
        <v>665</v>
      </c>
      <c r="N580" s="361"/>
    </row>
    <row r="581" spans="1:15" s="57" customFormat="1" ht="66.75" customHeight="1" x14ac:dyDescent="0.25">
      <c r="A581" s="627" t="s">
        <v>993</v>
      </c>
      <c r="B581" s="225">
        <v>1</v>
      </c>
      <c r="C581" s="140" t="s">
        <v>994</v>
      </c>
      <c r="D581" s="150">
        <v>2021</v>
      </c>
      <c r="E581" s="11" t="s">
        <v>1197</v>
      </c>
      <c r="F581" s="18">
        <f>G581+H581+I581+J581+K581</f>
        <v>500</v>
      </c>
      <c r="G581" s="11"/>
      <c r="H581" s="11"/>
      <c r="I581" s="18">
        <v>500</v>
      </c>
      <c r="J581" s="11"/>
      <c r="K581" s="150"/>
      <c r="L581" s="150" t="s">
        <v>1004</v>
      </c>
      <c r="M581" s="150" t="s">
        <v>629</v>
      </c>
      <c r="N581" s="60"/>
    </row>
    <row r="582" spans="1:15" s="57" customFormat="1" ht="112.5" customHeight="1" x14ac:dyDescent="0.25">
      <c r="A582" s="598"/>
      <c r="B582" s="225">
        <v>2</v>
      </c>
      <c r="C582" s="140" t="s">
        <v>995</v>
      </c>
      <c r="D582" s="150">
        <v>2021</v>
      </c>
      <c r="E582" s="11" t="s">
        <v>1197</v>
      </c>
      <c r="F582" s="18">
        <f>G582+H582+I582+J582+K582</f>
        <v>0</v>
      </c>
      <c r="G582" s="11"/>
      <c r="H582" s="11"/>
      <c r="I582" s="18"/>
      <c r="J582" s="11"/>
      <c r="K582" s="150"/>
      <c r="L582" s="150" t="s">
        <v>1052</v>
      </c>
      <c r="M582" s="150" t="s">
        <v>811</v>
      </c>
      <c r="N582" s="60"/>
    </row>
    <row r="583" spans="1:15" s="57" customFormat="1" ht="112.5" customHeight="1" x14ac:dyDescent="0.25">
      <c r="A583" s="598"/>
      <c r="B583" s="330">
        <v>3</v>
      </c>
      <c r="C583" s="331" t="s">
        <v>1055</v>
      </c>
      <c r="D583" s="332">
        <v>2021</v>
      </c>
      <c r="E583" s="11" t="s">
        <v>1216</v>
      </c>
      <c r="F583" s="334">
        <v>0</v>
      </c>
      <c r="G583" s="11"/>
      <c r="H583" s="11"/>
      <c r="I583" s="334">
        <v>0</v>
      </c>
      <c r="J583" s="11"/>
      <c r="K583" s="332"/>
      <c r="L583" s="332" t="s">
        <v>1054</v>
      </c>
      <c r="M583" s="150" t="s">
        <v>648</v>
      </c>
      <c r="N583" s="60"/>
    </row>
    <row r="584" spans="1:15" s="57" customFormat="1" ht="80.25" customHeight="1" x14ac:dyDescent="0.25">
      <c r="A584" s="652"/>
      <c r="B584" s="225">
        <v>4</v>
      </c>
      <c r="C584" s="140" t="s">
        <v>1229</v>
      </c>
      <c r="D584" s="150">
        <v>2021</v>
      </c>
      <c r="E584" s="11" t="s">
        <v>1197</v>
      </c>
      <c r="F584" s="18">
        <f>G584+H584+I584+J584+K584</f>
        <v>300</v>
      </c>
      <c r="G584" s="11"/>
      <c r="H584" s="11"/>
      <c r="I584" s="18"/>
      <c r="J584" s="11"/>
      <c r="K584" s="18">
        <v>300</v>
      </c>
      <c r="L584" s="150" t="s">
        <v>1051</v>
      </c>
      <c r="M584" s="150" t="s">
        <v>629</v>
      </c>
      <c r="N584" s="60"/>
    </row>
    <row r="585" spans="1:15" s="57" customFormat="1" ht="112.5" customHeight="1" x14ac:dyDescent="0.25">
      <c r="A585" s="609" t="s">
        <v>1039</v>
      </c>
      <c r="B585" s="327">
        <v>1</v>
      </c>
      <c r="C585" s="328" t="s">
        <v>1040</v>
      </c>
      <c r="D585" s="327">
        <v>2021</v>
      </c>
      <c r="E585" s="327" t="s">
        <v>1217</v>
      </c>
      <c r="F585" s="329">
        <v>0</v>
      </c>
      <c r="G585" s="329"/>
      <c r="H585" s="329"/>
      <c r="I585" s="329">
        <v>0</v>
      </c>
      <c r="J585" s="329"/>
      <c r="K585" s="329"/>
      <c r="L585" s="327" t="s">
        <v>1045</v>
      </c>
      <c r="M585" s="446" t="s">
        <v>764</v>
      </c>
      <c r="N585" s="60"/>
    </row>
    <row r="586" spans="1:15" s="57" customFormat="1" ht="97.5" customHeight="1" x14ac:dyDescent="0.25">
      <c r="A586" s="610"/>
      <c r="B586" s="389">
        <v>2</v>
      </c>
      <c r="C586" s="390" t="s">
        <v>1041</v>
      </c>
      <c r="D586" s="389">
        <v>2021</v>
      </c>
      <c r="E586" s="389" t="s">
        <v>1217</v>
      </c>
      <c r="F586" s="391">
        <v>0</v>
      </c>
      <c r="G586" s="391"/>
      <c r="H586" s="391"/>
      <c r="I586" s="391">
        <v>0</v>
      </c>
      <c r="J586" s="391"/>
      <c r="K586" s="391"/>
      <c r="L586" s="389" t="s">
        <v>1046</v>
      </c>
      <c r="M586" s="447" t="s">
        <v>764</v>
      </c>
      <c r="N586" s="60"/>
    </row>
    <row r="587" spans="1:15" s="57" customFormat="1" ht="99.75" customHeight="1" x14ac:dyDescent="0.25">
      <c r="A587" s="610"/>
      <c r="B587" s="388">
        <v>3</v>
      </c>
      <c r="C587" s="328" t="s">
        <v>1042</v>
      </c>
      <c r="D587" s="327">
        <v>2021</v>
      </c>
      <c r="E587" s="327" t="s">
        <v>1217</v>
      </c>
      <c r="F587" s="329">
        <v>0</v>
      </c>
      <c r="G587" s="329"/>
      <c r="H587" s="329"/>
      <c r="I587" s="329">
        <v>0</v>
      </c>
      <c r="J587" s="329"/>
      <c r="K587" s="329"/>
      <c r="L587" s="327" t="s">
        <v>1047</v>
      </c>
      <c r="M587" s="446" t="s">
        <v>764</v>
      </c>
      <c r="N587" s="60"/>
    </row>
    <row r="588" spans="1:15" s="57" customFormat="1" ht="83.25" customHeight="1" x14ac:dyDescent="0.25">
      <c r="A588" s="610"/>
      <c r="B588" s="325">
        <v>4</v>
      </c>
      <c r="C588" s="322" t="s">
        <v>1049</v>
      </c>
      <c r="D588" s="321">
        <v>2021</v>
      </c>
      <c r="E588" s="321" t="s">
        <v>1043</v>
      </c>
      <c r="F588" s="323">
        <f>G588+H588+I588+J588+K588</f>
        <v>1200</v>
      </c>
      <c r="G588" s="323"/>
      <c r="H588" s="323"/>
      <c r="I588" s="323">
        <v>1200</v>
      </c>
      <c r="J588" s="323"/>
      <c r="K588" s="323"/>
      <c r="L588" s="321" t="s">
        <v>1048</v>
      </c>
      <c r="M588" s="448" t="s">
        <v>422</v>
      </c>
      <c r="N588" s="60"/>
    </row>
    <row r="589" spans="1:15" s="57" customFormat="1" ht="99.75" customHeight="1" x14ac:dyDescent="0.25">
      <c r="A589" s="611"/>
      <c r="B589" s="356">
        <v>5</v>
      </c>
      <c r="C589" s="326" t="s">
        <v>1050</v>
      </c>
      <c r="D589" s="321">
        <v>2021</v>
      </c>
      <c r="E589" s="321" t="s">
        <v>1218</v>
      </c>
      <c r="F589" s="323">
        <f t="shared" ref="F589:F591" si="56">G589+H589+I589+J589+K589</f>
        <v>10</v>
      </c>
      <c r="G589" s="323"/>
      <c r="H589" s="323"/>
      <c r="I589" s="323">
        <v>10</v>
      </c>
      <c r="J589" s="323"/>
      <c r="K589" s="323"/>
      <c r="L589" s="324" t="s">
        <v>760</v>
      </c>
      <c r="M589" s="336" t="s">
        <v>677</v>
      </c>
      <c r="N589" s="60"/>
    </row>
    <row r="590" spans="1:15" s="57" customFormat="1" ht="81" customHeight="1" x14ac:dyDescent="0.25">
      <c r="A590" s="610"/>
      <c r="B590" s="449">
        <v>6</v>
      </c>
      <c r="C590" s="496" t="s">
        <v>1044</v>
      </c>
      <c r="D590" s="497">
        <v>2021</v>
      </c>
      <c r="E590" s="497" t="s">
        <v>1197</v>
      </c>
      <c r="F590" s="498">
        <f t="shared" si="56"/>
        <v>60</v>
      </c>
      <c r="G590" s="498"/>
      <c r="H590" s="498"/>
      <c r="I590" s="498">
        <v>60</v>
      </c>
      <c r="J590" s="498"/>
      <c r="K590" s="498"/>
      <c r="L590" s="497" t="s">
        <v>29</v>
      </c>
      <c r="M590" s="450" t="s">
        <v>629</v>
      </c>
      <c r="N590" s="60"/>
    </row>
    <row r="591" spans="1:15" s="480" customFormat="1" ht="162" customHeight="1" x14ac:dyDescent="0.25">
      <c r="A591" s="68" t="s">
        <v>1261</v>
      </c>
      <c r="B591" s="151">
        <v>1</v>
      </c>
      <c r="C591" s="107" t="s">
        <v>1262</v>
      </c>
      <c r="D591" s="151">
        <v>2021</v>
      </c>
      <c r="E591" s="151" t="s">
        <v>1197</v>
      </c>
      <c r="F591" s="501">
        <f t="shared" si="56"/>
        <v>300</v>
      </c>
      <c r="G591" s="501"/>
      <c r="H591" s="501"/>
      <c r="I591" s="501">
        <v>300</v>
      </c>
      <c r="J591" s="501"/>
      <c r="K591" s="501"/>
      <c r="L591" s="656" t="s">
        <v>1263</v>
      </c>
      <c r="M591" s="656"/>
      <c r="N591" s="502"/>
      <c r="O591" s="503"/>
    </row>
    <row r="592" spans="1:15" s="57" customFormat="1" ht="24" customHeight="1" x14ac:dyDescent="0.25">
      <c r="A592" s="370"/>
      <c r="B592" s="495"/>
      <c r="C592" s="494" t="s">
        <v>1023</v>
      </c>
      <c r="D592" s="376"/>
      <c r="E592" s="499"/>
      <c r="F592" s="500">
        <f>G592+H592+I592+J592+K592</f>
        <v>6280.2</v>
      </c>
      <c r="G592" s="500">
        <f>SUM(G538:G591)</f>
        <v>0</v>
      </c>
      <c r="H592" s="500">
        <f t="shared" ref="H592:K592" si="57">SUM(H538:H591)</f>
        <v>0</v>
      </c>
      <c r="I592" s="500">
        <f>SUM(I538:I591)</f>
        <v>5980.2</v>
      </c>
      <c r="J592" s="500">
        <f t="shared" si="57"/>
        <v>0</v>
      </c>
      <c r="K592" s="500">
        <f t="shared" si="57"/>
        <v>300</v>
      </c>
      <c r="L592" s="486"/>
      <c r="M592" s="486"/>
      <c r="N592" s="502"/>
    </row>
    <row r="593" spans="1:14" s="57" customFormat="1" ht="18.75" customHeight="1" x14ac:dyDescent="0.25">
      <c r="A593" s="589" t="s">
        <v>1034</v>
      </c>
      <c r="B593" s="590"/>
      <c r="C593" s="590"/>
      <c r="D593" s="590"/>
      <c r="E593" s="590"/>
      <c r="F593" s="590"/>
      <c r="G593" s="590"/>
      <c r="H593" s="590"/>
      <c r="I593" s="590"/>
      <c r="J593" s="590"/>
      <c r="K593" s="590"/>
      <c r="L593" s="590"/>
      <c r="M593" s="591"/>
      <c r="N593" s="60"/>
    </row>
    <row r="594" spans="1:14" s="57" customFormat="1" ht="259.5" customHeight="1" x14ac:dyDescent="0.25">
      <c r="A594" s="653" t="s">
        <v>171</v>
      </c>
      <c r="B594" s="114" t="s">
        <v>21</v>
      </c>
      <c r="C594" s="68" t="s">
        <v>1294</v>
      </c>
      <c r="D594" s="66">
        <v>2021</v>
      </c>
      <c r="E594" s="66" t="s">
        <v>296</v>
      </c>
      <c r="F594" s="156">
        <f>G594+H594+I594+J594+K594</f>
        <v>17000</v>
      </c>
      <c r="G594" s="156"/>
      <c r="H594" s="156"/>
      <c r="I594" s="156">
        <v>17000</v>
      </c>
      <c r="J594" s="156"/>
      <c r="K594" s="156"/>
      <c r="L594" s="66" t="s">
        <v>1295</v>
      </c>
      <c r="M594" s="66" t="s">
        <v>629</v>
      </c>
      <c r="N594" s="60"/>
    </row>
    <row r="595" spans="1:14" s="57" customFormat="1" ht="163.5" customHeight="1" x14ac:dyDescent="0.25">
      <c r="A595" s="654"/>
      <c r="B595" s="114" t="s">
        <v>23</v>
      </c>
      <c r="C595" s="68" t="s">
        <v>1082</v>
      </c>
      <c r="D595" s="66">
        <v>2021</v>
      </c>
      <c r="E595" s="66" t="s">
        <v>296</v>
      </c>
      <c r="F595" s="156">
        <f t="shared" ref="F595:F597" si="58">G595+H595+I595+J595+K595</f>
        <v>461</v>
      </c>
      <c r="G595" s="156"/>
      <c r="H595" s="156"/>
      <c r="I595" s="156">
        <v>461</v>
      </c>
      <c r="J595" s="156"/>
      <c r="K595" s="156"/>
      <c r="L595" s="66" t="s">
        <v>1084</v>
      </c>
      <c r="M595" s="66" t="s">
        <v>629</v>
      </c>
      <c r="N595" s="60"/>
    </row>
    <row r="596" spans="1:14" s="57" customFormat="1" ht="99" customHeight="1" x14ac:dyDescent="0.25">
      <c r="A596" s="654"/>
      <c r="B596" s="114" t="s">
        <v>24</v>
      </c>
      <c r="C596" s="68" t="s">
        <v>1083</v>
      </c>
      <c r="D596" s="66">
        <v>2021</v>
      </c>
      <c r="E596" s="66" t="s">
        <v>296</v>
      </c>
      <c r="F596" s="156">
        <f t="shared" si="58"/>
        <v>489</v>
      </c>
      <c r="G596" s="156"/>
      <c r="H596" s="156"/>
      <c r="I596" s="156">
        <v>489</v>
      </c>
      <c r="J596" s="156"/>
      <c r="K596" s="156"/>
      <c r="L596" s="66" t="s">
        <v>1085</v>
      </c>
      <c r="M596" s="66" t="s">
        <v>629</v>
      </c>
      <c r="N596" s="60"/>
    </row>
    <row r="597" spans="1:14" s="57" customFormat="1" ht="83.25" customHeight="1" x14ac:dyDescent="0.25">
      <c r="A597" s="655"/>
      <c r="B597" s="114" t="s">
        <v>25</v>
      </c>
      <c r="C597" s="68" t="s">
        <v>297</v>
      </c>
      <c r="D597" s="66">
        <v>2021</v>
      </c>
      <c r="E597" s="66" t="s">
        <v>296</v>
      </c>
      <c r="F597" s="156">
        <f t="shared" si="58"/>
        <v>30</v>
      </c>
      <c r="G597" s="156"/>
      <c r="H597" s="156"/>
      <c r="I597" s="156">
        <v>30</v>
      </c>
      <c r="J597" s="156"/>
      <c r="K597" s="156"/>
      <c r="L597" s="66" t="s">
        <v>986</v>
      </c>
      <c r="M597" s="66" t="s">
        <v>712</v>
      </c>
      <c r="N597" s="60"/>
    </row>
    <row r="598" spans="1:14" s="57" customFormat="1" ht="24" customHeight="1" x14ac:dyDescent="0.25">
      <c r="A598" s="143"/>
      <c r="B598" s="22"/>
      <c r="C598" s="68" t="s">
        <v>1035</v>
      </c>
      <c r="D598" s="22"/>
      <c r="E598" s="22"/>
      <c r="F598" s="148">
        <f>G598+H598+I598+J598+K598</f>
        <v>17980</v>
      </c>
      <c r="G598" s="148">
        <f>SUM(G594:G597)</f>
        <v>0</v>
      </c>
      <c r="H598" s="148">
        <f t="shared" ref="H598:K598" si="59">SUM(H594:H597)</f>
        <v>0</v>
      </c>
      <c r="I598" s="148">
        <f>SUM(I594:I597)</f>
        <v>17980</v>
      </c>
      <c r="J598" s="148">
        <f t="shared" si="59"/>
        <v>0</v>
      </c>
      <c r="K598" s="148">
        <f t="shared" si="59"/>
        <v>0</v>
      </c>
      <c r="L598" s="22"/>
      <c r="M598" s="22"/>
      <c r="N598" s="60"/>
    </row>
    <row r="599" spans="1:14" s="57" customFormat="1" ht="18.75" customHeight="1" x14ac:dyDescent="0.25">
      <c r="A599" s="649" t="s">
        <v>1059</v>
      </c>
      <c r="B599" s="650"/>
      <c r="C599" s="650"/>
      <c r="D599" s="650"/>
      <c r="E599" s="650"/>
      <c r="F599" s="650"/>
      <c r="G599" s="650"/>
      <c r="H599" s="650"/>
      <c r="I599" s="650"/>
      <c r="J599" s="650"/>
      <c r="K599" s="650"/>
      <c r="L599" s="650"/>
      <c r="M599" s="651"/>
      <c r="N599" s="60"/>
    </row>
    <row r="600" spans="1:14" ht="15.75" customHeight="1" x14ac:dyDescent="0.25">
      <c r="A600" s="570" t="s">
        <v>1036</v>
      </c>
      <c r="B600" s="571"/>
      <c r="C600" s="571"/>
      <c r="D600" s="571"/>
      <c r="E600" s="571"/>
      <c r="F600" s="571"/>
      <c r="G600" s="571"/>
      <c r="H600" s="571"/>
      <c r="I600" s="571"/>
      <c r="J600" s="571"/>
      <c r="K600" s="571"/>
      <c r="L600" s="571"/>
      <c r="M600" s="572"/>
    </row>
    <row r="601" spans="1:14" ht="72" customHeight="1" x14ac:dyDescent="0.25">
      <c r="A601" s="646" t="s">
        <v>148</v>
      </c>
      <c r="B601" s="647"/>
      <c r="C601" s="647"/>
      <c r="D601" s="647"/>
      <c r="E601" s="647"/>
      <c r="F601" s="647"/>
      <c r="G601" s="647"/>
      <c r="H601" s="647"/>
      <c r="I601" s="647"/>
      <c r="J601" s="647"/>
      <c r="K601" s="647"/>
      <c r="L601" s="647"/>
      <c r="M601" s="648"/>
    </row>
    <row r="602" spans="1:14" s="480" customFormat="1" ht="66" customHeight="1" x14ac:dyDescent="0.25">
      <c r="A602" s="511"/>
      <c r="B602" s="511"/>
      <c r="C602" s="512" t="s">
        <v>1288</v>
      </c>
      <c r="D602" s="511"/>
      <c r="E602" s="511"/>
      <c r="F602" s="511"/>
      <c r="G602" s="511"/>
      <c r="H602" s="511"/>
      <c r="I602" s="511"/>
      <c r="J602" s="511"/>
      <c r="K602" s="511"/>
      <c r="L602" s="511"/>
      <c r="M602" s="511"/>
      <c r="N602" s="481"/>
    </row>
    <row r="603" spans="1:14" ht="126.75" customHeight="1" x14ac:dyDescent="0.25">
      <c r="A603" s="468" t="s">
        <v>1130</v>
      </c>
      <c r="B603" s="150">
        <v>1</v>
      </c>
      <c r="C603" s="139" t="s">
        <v>1086</v>
      </c>
      <c r="D603" s="150">
        <v>2021</v>
      </c>
      <c r="E603" s="49" t="s">
        <v>1219</v>
      </c>
      <c r="F603" s="18">
        <f>G603+H603+I603+J603+K603</f>
        <v>500</v>
      </c>
      <c r="G603" s="18"/>
      <c r="H603" s="18"/>
      <c r="I603" s="18">
        <v>500</v>
      </c>
      <c r="J603" s="150"/>
      <c r="K603" s="150"/>
      <c r="L603" s="150" t="s">
        <v>1087</v>
      </c>
      <c r="M603" s="366" t="s">
        <v>629</v>
      </c>
    </row>
    <row r="604" spans="1:14" ht="147.75" customHeight="1" x14ac:dyDescent="0.25">
      <c r="A604" s="121" t="s">
        <v>1152</v>
      </c>
      <c r="B604" s="49">
        <v>2</v>
      </c>
      <c r="C604" s="54" t="s">
        <v>58</v>
      </c>
      <c r="D604" s="49">
        <v>2021</v>
      </c>
      <c r="E604" s="49" t="s">
        <v>1220</v>
      </c>
      <c r="F604" s="18">
        <f t="shared" ref="F604:F607" si="60">G604+H604+I604+J604+K604</f>
        <v>30</v>
      </c>
      <c r="G604" s="18"/>
      <c r="H604" s="18"/>
      <c r="I604" s="18">
        <v>30</v>
      </c>
      <c r="J604" s="148"/>
      <c r="K604" s="50"/>
      <c r="L604" s="49" t="s">
        <v>987</v>
      </c>
      <c r="M604" s="49" t="s">
        <v>422</v>
      </c>
    </row>
    <row r="605" spans="1:14" ht="179.25" customHeight="1" x14ac:dyDescent="0.25">
      <c r="A605" s="56" t="s">
        <v>175</v>
      </c>
      <c r="B605" s="49">
        <v>1</v>
      </c>
      <c r="C605" s="54" t="s">
        <v>59</v>
      </c>
      <c r="D605" s="49">
        <v>2021</v>
      </c>
      <c r="E605" s="49" t="s">
        <v>1220</v>
      </c>
      <c r="F605" s="18">
        <f t="shared" si="60"/>
        <v>50</v>
      </c>
      <c r="G605" s="18"/>
      <c r="H605" s="18"/>
      <c r="I605" s="18">
        <v>50</v>
      </c>
      <c r="J605" s="148"/>
      <c r="K605" s="50"/>
      <c r="L605" s="49" t="s">
        <v>988</v>
      </c>
      <c r="M605" s="49" t="s">
        <v>1005</v>
      </c>
    </row>
    <row r="606" spans="1:14" s="480" customFormat="1" ht="116.25" customHeight="1" x14ac:dyDescent="0.25">
      <c r="A606" s="563" t="s">
        <v>1283</v>
      </c>
      <c r="B606" s="49">
        <v>1</v>
      </c>
      <c r="C606" s="54" t="s">
        <v>1290</v>
      </c>
      <c r="D606" s="49">
        <v>2021</v>
      </c>
      <c r="E606" s="486" t="s">
        <v>1211</v>
      </c>
      <c r="F606" s="18">
        <f t="shared" si="60"/>
        <v>30</v>
      </c>
      <c r="G606" s="18"/>
      <c r="H606" s="18"/>
      <c r="I606" s="18">
        <v>30</v>
      </c>
      <c r="J606" s="148"/>
      <c r="K606" s="50"/>
      <c r="L606" s="49" t="s">
        <v>1291</v>
      </c>
      <c r="M606" s="49" t="s">
        <v>629</v>
      </c>
      <c r="N606" s="481"/>
    </row>
    <row r="607" spans="1:14" s="480" customFormat="1" ht="117.75" customHeight="1" x14ac:dyDescent="0.25">
      <c r="A607" s="564"/>
      <c r="B607" s="49">
        <v>2</v>
      </c>
      <c r="C607" s="140" t="s">
        <v>1289</v>
      </c>
      <c r="D607" s="49">
        <v>2021</v>
      </c>
      <c r="E607" s="486" t="s">
        <v>1211</v>
      </c>
      <c r="F607" s="18">
        <f t="shared" si="60"/>
        <v>120</v>
      </c>
      <c r="G607" s="18"/>
      <c r="H607" s="18"/>
      <c r="I607" s="18">
        <v>120</v>
      </c>
      <c r="J607" s="148"/>
      <c r="K607" s="50"/>
      <c r="L607" s="49" t="s">
        <v>285</v>
      </c>
      <c r="M607" s="49" t="s">
        <v>629</v>
      </c>
      <c r="N607" s="481"/>
    </row>
    <row r="608" spans="1:14" s="480" customFormat="1" ht="36" customHeight="1" x14ac:dyDescent="0.25">
      <c r="A608" s="563" t="s">
        <v>172</v>
      </c>
      <c r="B608" s="49"/>
      <c r="C608" s="120" t="s">
        <v>1285</v>
      </c>
      <c r="D608" s="49"/>
      <c r="E608" s="486"/>
      <c r="F608" s="18"/>
      <c r="G608" s="18"/>
      <c r="H608" s="18"/>
      <c r="I608" s="18"/>
      <c r="J608" s="148"/>
      <c r="K608" s="50"/>
      <c r="L608" s="49"/>
      <c r="M608" s="49"/>
      <c r="N608" s="481"/>
    </row>
    <row r="609" spans="1:14" s="57" customFormat="1" ht="101.25" customHeight="1" x14ac:dyDescent="0.25">
      <c r="A609" s="564"/>
      <c r="B609" s="150">
        <v>1</v>
      </c>
      <c r="C609" s="140" t="s">
        <v>189</v>
      </c>
      <c r="D609" s="150">
        <v>2021</v>
      </c>
      <c r="E609" s="150" t="s">
        <v>1211</v>
      </c>
      <c r="F609" s="18">
        <f>G609+H609+I609+J609+K609</f>
        <v>45</v>
      </c>
      <c r="G609" s="18"/>
      <c r="H609" s="18"/>
      <c r="I609" s="18">
        <v>45</v>
      </c>
      <c r="J609" s="18"/>
      <c r="K609" s="12"/>
      <c r="L609" s="150" t="s">
        <v>989</v>
      </c>
      <c r="M609" s="150" t="s">
        <v>181</v>
      </c>
      <c r="N609" s="58"/>
    </row>
    <row r="610" spans="1:14" s="480" customFormat="1" ht="33" customHeight="1" x14ac:dyDescent="0.25">
      <c r="A610" s="565" t="s">
        <v>1130</v>
      </c>
      <c r="B610" s="486"/>
      <c r="C610" s="120" t="s">
        <v>1284</v>
      </c>
      <c r="D610" s="486"/>
      <c r="E610" s="486"/>
      <c r="F610" s="18"/>
      <c r="G610" s="18"/>
      <c r="H610" s="18"/>
      <c r="I610" s="18"/>
      <c r="J610" s="18"/>
      <c r="K610" s="12"/>
      <c r="L610" s="486"/>
      <c r="M610" s="486"/>
      <c r="N610" s="481"/>
    </row>
    <row r="611" spans="1:14" ht="96" customHeight="1" x14ac:dyDescent="0.25">
      <c r="A611" s="566"/>
      <c r="B611" s="150">
        <v>1</v>
      </c>
      <c r="C611" s="140" t="s">
        <v>182</v>
      </c>
      <c r="D611" s="150">
        <v>2021</v>
      </c>
      <c r="E611" s="150" t="s">
        <v>18</v>
      </c>
      <c r="F611" s="18">
        <f t="shared" ref="F611:F618" si="61">G611+H611+I611+J611+K611</f>
        <v>50</v>
      </c>
      <c r="G611" s="18"/>
      <c r="H611" s="18"/>
      <c r="I611" s="18"/>
      <c r="J611" s="18">
        <v>50</v>
      </c>
      <c r="K611" s="12"/>
      <c r="L611" s="150" t="s">
        <v>991</v>
      </c>
      <c r="M611" s="466" t="s">
        <v>1131</v>
      </c>
    </row>
    <row r="612" spans="1:14" ht="78.75" x14ac:dyDescent="0.25">
      <c r="A612" s="566"/>
      <c r="B612" s="150">
        <v>2</v>
      </c>
      <c r="C612" s="140" t="s">
        <v>183</v>
      </c>
      <c r="D612" s="150">
        <v>2021</v>
      </c>
      <c r="E612" s="150" t="s">
        <v>184</v>
      </c>
      <c r="F612" s="18">
        <f t="shared" si="61"/>
        <v>76.400000000000006</v>
      </c>
      <c r="G612" s="18"/>
      <c r="H612" s="18"/>
      <c r="I612" s="18"/>
      <c r="J612" s="18">
        <v>76.400000000000006</v>
      </c>
      <c r="K612" s="18"/>
      <c r="L612" s="150" t="s">
        <v>990</v>
      </c>
      <c r="M612" s="150" t="s">
        <v>185</v>
      </c>
    </row>
    <row r="613" spans="1:14" ht="94.5" x14ac:dyDescent="0.25">
      <c r="A613" s="567"/>
      <c r="B613" s="150">
        <v>3</v>
      </c>
      <c r="C613" s="140" t="s">
        <v>190</v>
      </c>
      <c r="D613" s="150">
        <v>2021</v>
      </c>
      <c r="E613" s="150" t="s">
        <v>149</v>
      </c>
      <c r="F613" s="18">
        <f t="shared" si="61"/>
        <v>300</v>
      </c>
      <c r="G613" s="18"/>
      <c r="H613" s="18"/>
      <c r="I613" s="18"/>
      <c r="J613" s="18">
        <v>300</v>
      </c>
      <c r="K613" s="18"/>
      <c r="L613" s="150" t="s">
        <v>991</v>
      </c>
      <c r="M613" s="150" t="s">
        <v>150</v>
      </c>
    </row>
    <row r="614" spans="1:14" s="480" customFormat="1" ht="94.5" x14ac:dyDescent="0.25">
      <c r="A614" s="563" t="s">
        <v>173</v>
      </c>
      <c r="B614" s="486"/>
      <c r="C614" s="120" t="s">
        <v>1286</v>
      </c>
      <c r="D614" s="486"/>
      <c r="E614" s="486"/>
      <c r="F614" s="18"/>
      <c r="G614" s="18"/>
      <c r="H614" s="18"/>
      <c r="I614" s="18"/>
      <c r="J614" s="18"/>
      <c r="K614" s="18"/>
      <c r="L614" s="486"/>
      <c r="M614" s="486"/>
      <c r="N614" s="481"/>
    </row>
    <row r="615" spans="1:14" ht="69.75" customHeight="1" x14ac:dyDescent="0.25">
      <c r="A615" s="568"/>
      <c r="B615" s="49">
        <v>1</v>
      </c>
      <c r="C615" s="54" t="s">
        <v>56</v>
      </c>
      <c r="D615" s="59">
        <v>2021</v>
      </c>
      <c r="E615" s="55" t="s">
        <v>1219</v>
      </c>
      <c r="F615" s="18">
        <f t="shared" si="61"/>
        <v>2700</v>
      </c>
      <c r="G615" s="18"/>
      <c r="H615" s="18"/>
      <c r="I615" s="18">
        <v>2700</v>
      </c>
      <c r="J615" s="18"/>
      <c r="K615" s="318"/>
      <c r="L615" s="49" t="s">
        <v>1007</v>
      </c>
      <c r="M615" s="49" t="s">
        <v>1006</v>
      </c>
    </row>
    <row r="616" spans="1:14" ht="63.75" x14ac:dyDescent="0.25">
      <c r="A616" s="568"/>
      <c r="B616" s="150">
        <v>2</v>
      </c>
      <c r="C616" s="140" t="s">
        <v>1132</v>
      </c>
      <c r="D616" s="150">
        <v>2021</v>
      </c>
      <c r="E616" s="19" t="s">
        <v>1219</v>
      </c>
      <c r="F616" s="18">
        <f t="shared" si="61"/>
        <v>470</v>
      </c>
      <c r="G616" s="286"/>
      <c r="H616" s="286"/>
      <c r="I616" s="18">
        <f>400+70</f>
        <v>470</v>
      </c>
      <c r="J616" s="286"/>
      <c r="K616" s="286"/>
      <c r="L616" s="19" t="s">
        <v>57</v>
      </c>
      <c r="M616" s="19" t="s">
        <v>186</v>
      </c>
    </row>
    <row r="617" spans="1:14" ht="189" x14ac:dyDescent="0.25">
      <c r="A617" s="568"/>
      <c r="B617" s="150">
        <v>3</v>
      </c>
      <c r="C617" s="140" t="s">
        <v>188</v>
      </c>
      <c r="D617" s="150">
        <v>2021</v>
      </c>
      <c r="E617" s="150" t="s">
        <v>1221</v>
      </c>
      <c r="F617" s="18">
        <f t="shared" si="61"/>
        <v>50</v>
      </c>
      <c r="G617" s="18"/>
      <c r="H617" s="18"/>
      <c r="I617" s="18">
        <v>50</v>
      </c>
      <c r="J617" s="18"/>
      <c r="K617" s="18"/>
      <c r="L617" s="150" t="s">
        <v>1133</v>
      </c>
      <c r="M617" s="150" t="s">
        <v>629</v>
      </c>
    </row>
    <row r="618" spans="1:14" s="57" customFormat="1" ht="94.5" x14ac:dyDescent="0.25">
      <c r="A618" s="564"/>
      <c r="B618" s="465">
        <v>4</v>
      </c>
      <c r="C618" s="140" t="s">
        <v>1146</v>
      </c>
      <c r="D618" s="150">
        <v>2021</v>
      </c>
      <c r="E618" s="150" t="s">
        <v>1211</v>
      </c>
      <c r="F618" s="18">
        <f t="shared" si="61"/>
        <v>200</v>
      </c>
      <c r="G618" s="18"/>
      <c r="H618" s="18"/>
      <c r="I618" s="18">
        <v>200</v>
      </c>
      <c r="J618" s="18"/>
      <c r="K618" s="18"/>
      <c r="L618" s="150" t="s">
        <v>1147</v>
      </c>
      <c r="M618" s="150" t="s">
        <v>1148</v>
      </c>
      <c r="N618" s="60"/>
    </row>
    <row r="619" spans="1:14" s="57" customFormat="1" ht="132" customHeight="1" x14ac:dyDescent="0.25">
      <c r="A619" s="510" t="s">
        <v>175</v>
      </c>
      <c r="B619" s="465">
        <v>1</v>
      </c>
      <c r="C619" s="140" t="s">
        <v>1149</v>
      </c>
      <c r="D619" s="150">
        <v>2021</v>
      </c>
      <c r="E619" s="150" t="s">
        <v>1211</v>
      </c>
      <c r="F619" s="18">
        <f>G619+H619+I619+J619+K619</f>
        <v>500</v>
      </c>
      <c r="G619" s="18"/>
      <c r="H619" s="18"/>
      <c r="I619" s="18">
        <v>500</v>
      </c>
      <c r="J619" s="18"/>
      <c r="K619" s="18"/>
      <c r="L619" s="150" t="s">
        <v>1150</v>
      </c>
      <c r="M619" s="150" t="s">
        <v>1151</v>
      </c>
      <c r="N619" s="60"/>
    </row>
    <row r="620" spans="1:14" s="480" customFormat="1" ht="66.75" customHeight="1" x14ac:dyDescent="0.25">
      <c r="A620" s="467"/>
      <c r="B620" s="509"/>
      <c r="C620" s="120" t="s">
        <v>1287</v>
      </c>
      <c r="D620" s="486"/>
      <c r="E620" s="486"/>
      <c r="F620" s="18"/>
      <c r="G620" s="18"/>
      <c r="H620" s="18"/>
      <c r="I620" s="18"/>
      <c r="J620" s="18"/>
      <c r="K620" s="18"/>
      <c r="L620" s="486"/>
      <c r="M620" s="486"/>
      <c r="N620" s="481"/>
    </row>
    <row r="621" spans="1:14" ht="147" customHeight="1" x14ac:dyDescent="0.25">
      <c r="A621" s="565" t="s">
        <v>174</v>
      </c>
      <c r="B621" s="366">
        <v>1</v>
      </c>
      <c r="C621" s="140" t="s">
        <v>151</v>
      </c>
      <c r="D621" s="150">
        <v>2021</v>
      </c>
      <c r="E621" s="150" t="s">
        <v>1219</v>
      </c>
      <c r="F621" s="18">
        <f>G621+H621+I621+J621+K621</f>
        <v>300</v>
      </c>
      <c r="G621" s="148"/>
      <c r="H621" s="148"/>
      <c r="I621" s="148">
        <v>300</v>
      </c>
      <c r="J621" s="148"/>
      <c r="K621" s="148"/>
      <c r="L621" s="150" t="s">
        <v>1103</v>
      </c>
      <c r="M621" s="150" t="s">
        <v>1097</v>
      </c>
      <c r="N621" s="60"/>
    </row>
    <row r="622" spans="1:14" ht="163.5" customHeight="1" x14ac:dyDescent="0.25">
      <c r="A622" s="566"/>
      <c r="B622" s="366">
        <v>2</v>
      </c>
      <c r="C622" s="140" t="s">
        <v>187</v>
      </c>
      <c r="D622" s="150">
        <v>2021</v>
      </c>
      <c r="E622" s="150" t="s">
        <v>1222</v>
      </c>
      <c r="F622" s="148">
        <f>G622+H622+I622+J622+K622</f>
        <v>150</v>
      </c>
      <c r="G622" s="18"/>
      <c r="H622" s="18"/>
      <c r="I622" s="18">
        <v>150</v>
      </c>
      <c r="J622" s="18"/>
      <c r="K622" s="18"/>
      <c r="L622" s="150" t="s">
        <v>1098</v>
      </c>
      <c r="M622" s="150" t="s">
        <v>1088</v>
      </c>
    </row>
    <row r="623" spans="1:14" ht="146.25" customHeight="1" x14ac:dyDescent="0.25">
      <c r="A623" s="567"/>
      <c r="B623" s="366">
        <v>3</v>
      </c>
      <c r="C623" s="140" t="s">
        <v>1153</v>
      </c>
      <c r="D623" s="150">
        <v>2021</v>
      </c>
      <c r="E623" s="150" t="s">
        <v>1222</v>
      </c>
      <c r="F623" s="148">
        <f>G623+H623+I623+J623+K623</f>
        <v>350</v>
      </c>
      <c r="G623" s="18"/>
      <c r="H623" s="18"/>
      <c r="I623" s="18">
        <v>350</v>
      </c>
      <c r="J623" s="18"/>
      <c r="K623" s="18"/>
      <c r="L623" s="150" t="s">
        <v>1100</v>
      </c>
      <c r="M623" s="150" t="s">
        <v>1099</v>
      </c>
    </row>
    <row r="624" spans="1:14" ht="15.75" x14ac:dyDescent="0.25">
      <c r="A624" s="22"/>
      <c r="B624" s="22"/>
      <c r="C624" s="462" t="s">
        <v>1037</v>
      </c>
      <c r="D624" s="150"/>
      <c r="E624" s="150"/>
      <c r="F624" s="148">
        <f>G624+H624+I624+J624+K624</f>
        <v>5921.4</v>
      </c>
      <c r="G624" s="148">
        <f>SUM(G603:G623)</f>
        <v>0</v>
      </c>
      <c r="H624" s="148">
        <f t="shared" ref="H624:K624" si="62">SUM(H603:H623)</f>
        <v>0</v>
      </c>
      <c r="I624" s="148">
        <f t="shared" si="62"/>
        <v>5495</v>
      </c>
      <c r="J624" s="148">
        <f t="shared" si="62"/>
        <v>426.4</v>
      </c>
      <c r="K624" s="148">
        <f t="shared" si="62"/>
        <v>0</v>
      </c>
      <c r="L624" s="360"/>
      <c r="M624" s="150"/>
      <c r="N624" s="361"/>
    </row>
    <row r="625" spans="1:14" s="57" customFormat="1" ht="15.75" customHeight="1" x14ac:dyDescent="0.25">
      <c r="A625" s="589" t="s">
        <v>1038</v>
      </c>
      <c r="B625" s="590"/>
      <c r="C625" s="590"/>
      <c r="D625" s="590"/>
      <c r="E625" s="590"/>
      <c r="F625" s="590"/>
      <c r="G625" s="590"/>
      <c r="H625" s="590"/>
      <c r="I625" s="590"/>
      <c r="J625" s="590"/>
      <c r="K625" s="590"/>
      <c r="L625" s="590"/>
      <c r="M625" s="591"/>
      <c r="N625" s="15"/>
    </row>
    <row r="626" spans="1:14" ht="63" customHeight="1" x14ac:dyDescent="0.25">
      <c r="A626" s="565" t="s">
        <v>176</v>
      </c>
      <c r="B626" s="150">
        <v>1</v>
      </c>
      <c r="C626" s="140" t="s">
        <v>286</v>
      </c>
      <c r="D626" s="150">
        <v>2021</v>
      </c>
      <c r="E626" s="150" t="s">
        <v>1223</v>
      </c>
      <c r="F626" s="18">
        <f>G626+H626+I626+J626+K626</f>
        <v>300</v>
      </c>
      <c r="G626" s="18"/>
      <c r="H626" s="18"/>
      <c r="I626" s="18">
        <v>300</v>
      </c>
      <c r="J626" s="18"/>
      <c r="K626" s="18"/>
      <c r="L626" s="150" t="s">
        <v>287</v>
      </c>
      <c r="M626" s="150">
        <v>10</v>
      </c>
      <c r="N626" s="15"/>
    </row>
    <row r="627" spans="1:14" ht="78.75" x14ac:dyDescent="0.25">
      <c r="A627" s="598"/>
      <c r="B627" s="285">
        <v>2</v>
      </c>
      <c r="C627" s="368" t="s">
        <v>288</v>
      </c>
      <c r="D627" s="150">
        <v>2021</v>
      </c>
      <c r="E627" s="152" t="s">
        <v>19</v>
      </c>
      <c r="F627" s="115">
        <f>G627+H627+I627+J627+K627</f>
        <v>30</v>
      </c>
      <c r="G627" s="153"/>
      <c r="H627" s="154"/>
      <c r="I627" s="153"/>
      <c r="J627" s="153"/>
      <c r="K627" s="153">
        <v>30</v>
      </c>
      <c r="L627" s="155" t="s">
        <v>289</v>
      </c>
      <c r="M627" s="451">
        <v>2.5</v>
      </c>
      <c r="N627" s="15"/>
    </row>
    <row r="628" spans="1:14" ht="126" x14ac:dyDescent="0.25">
      <c r="A628" s="598"/>
      <c r="B628" s="150">
        <v>3</v>
      </c>
      <c r="C628" s="140" t="s">
        <v>290</v>
      </c>
      <c r="D628" s="150">
        <v>2021</v>
      </c>
      <c r="E628" s="150" t="s">
        <v>291</v>
      </c>
      <c r="F628" s="115">
        <f>G628+H628+I628+J628+K628</f>
        <v>20</v>
      </c>
      <c r="G628" s="18"/>
      <c r="H628" s="18"/>
      <c r="I628" s="18">
        <v>20</v>
      </c>
      <c r="J628" s="18"/>
      <c r="K628" s="18"/>
      <c r="L628" s="150" t="s">
        <v>292</v>
      </c>
      <c r="M628" s="150" t="s">
        <v>293</v>
      </c>
      <c r="N628" s="15"/>
    </row>
    <row r="629" spans="1:14" ht="15.75" x14ac:dyDescent="0.25">
      <c r="A629" s="24"/>
      <c r="B629" s="25"/>
      <c r="C629" s="140" t="s">
        <v>66</v>
      </c>
      <c r="D629" s="25"/>
      <c r="E629" s="25"/>
      <c r="F629" s="148">
        <f>G629+H629+I629+J629+K629</f>
        <v>350</v>
      </c>
      <c r="G629" s="148">
        <f>SUM(G626:G628)</f>
        <v>0</v>
      </c>
      <c r="H629" s="148">
        <f t="shared" ref="H629:K629" si="63">SUM(H626:H628)</f>
        <v>0</v>
      </c>
      <c r="I629" s="148">
        <f t="shared" si="63"/>
        <v>320</v>
      </c>
      <c r="J629" s="148">
        <f t="shared" si="63"/>
        <v>0</v>
      </c>
      <c r="K629" s="148">
        <f t="shared" si="63"/>
        <v>30</v>
      </c>
      <c r="L629" s="24"/>
      <c r="M629" s="25"/>
      <c r="N629" s="15"/>
    </row>
    <row r="630" spans="1:14" ht="15.75" x14ac:dyDescent="0.25">
      <c r="A630" s="63"/>
      <c r="B630" s="147"/>
      <c r="C630" s="8" t="s">
        <v>5</v>
      </c>
      <c r="D630" s="61"/>
      <c r="E630" s="61"/>
      <c r="F630" s="9">
        <f>G630+H630+I630+J630+K630</f>
        <v>1006864.9880000002</v>
      </c>
      <c r="G630" s="9">
        <f>G13+G18+G31+G35+G52+G67+G85+G122+G200+G212+G268+G312+G324+G426+G433+G448+G536+G592+G624+G629+G26+G598</f>
        <v>451511.51200000005</v>
      </c>
      <c r="H630" s="9">
        <f>H13+H18+H31+H35+H52+H67+H85+H122+H200+H212+H268+H312+H324+H426+H433+H448+H536+H592+H624+H629+H26+H598</f>
        <v>24780.046999999999</v>
      </c>
      <c r="I630" s="9">
        <f>I13+I18+I31+I35+I52+I67+I85+I122+I200+I212+I268+I312+I324+I426+I433+I448+I536+I592+I624+I629+I26+I598</f>
        <v>505184.36900000012</v>
      </c>
      <c r="J630" s="9">
        <f>J13+J18+J31+J35+J52+J67+J85+J122+J200+J212+J268+J312+J324+J426+J433+J448+J536+J592+J624+J629+J26+J598</f>
        <v>23226.400000000001</v>
      </c>
      <c r="K630" s="9">
        <f>K13+K18+K31+K35+K52+K67+K85+K122+K200+K212+K268+K312+K324+K426+K433+K448+K536+K592+K624+K629+K26+K598</f>
        <v>2162.66</v>
      </c>
      <c r="L630" s="8"/>
      <c r="M630" s="61"/>
      <c r="N630" s="15"/>
    </row>
    <row r="631" spans="1:14" x14ac:dyDescent="0.25">
      <c r="A631" s="15"/>
      <c r="C631" s="15"/>
      <c r="D631" s="3"/>
      <c r="E631" s="3"/>
      <c r="F631" s="16"/>
      <c r="G631" s="16"/>
      <c r="H631" s="16"/>
      <c r="I631" s="16"/>
      <c r="J631" s="16"/>
      <c r="K631" s="16"/>
      <c r="L631" s="15"/>
      <c r="M631" s="3"/>
      <c r="N631" s="15"/>
    </row>
    <row r="632" spans="1:14" x14ac:dyDescent="0.25">
      <c r="A632" s="15"/>
      <c r="C632" s="15"/>
      <c r="D632" s="3"/>
      <c r="E632" s="3"/>
      <c r="F632" s="514"/>
      <c r="G632" s="514"/>
      <c r="H632" s="514"/>
      <c r="I632" s="514"/>
      <c r="J632" s="514"/>
      <c r="K632" s="514"/>
      <c r="L632" s="15"/>
      <c r="M632" s="3"/>
    </row>
    <row r="633" spans="1:14" x14ac:dyDescent="0.25">
      <c r="C633" s="15"/>
      <c r="E633" s="3"/>
      <c r="F633" s="535"/>
      <c r="G633" s="535"/>
      <c r="H633" s="535"/>
      <c r="I633" s="535"/>
      <c r="J633" s="535"/>
      <c r="K633" s="535"/>
      <c r="L633" s="15"/>
      <c r="M633" s="3"/>
    </row>
    <row r="634" spans="1:14" x14ac:dyDescent="0.25">
      <c r="E634" s="3"/>
      <c r="F634" s="535"/>
      <c r="G634" s="535"/>
      <c r="H634" s="535"/>
      <c r="I634" s="535"/>
      <c r="J634" s="535"/>
      <c r="K634" s="535"/>
      <c r="L634" s="15"/>
      <c r="M634" s="3"/>
    </row>
    <row r="635" spans="1:14" ht="15.75" x14ac:dyDescent="0.25">
      <c r="F635" s="544"/>
      <c r="G635" s="544"/>
      <c r="H635" s="544"/>
      <c r="I635" s="544"/>
      <c r="J635" s="544"/>
      <c r="K635" s="544"/>
      <c r="L635" s="15"/>
      <c r="M635" s="3"/>
    </row>
    <row r="636" spans="1:14" x14ac:dyDescent="0.25">
      <c r="F636" s="16"/>
      <c r="G636" s="16"/>
      <c r="H636" s="16"/>
      <c r="I636" s="16"/>
      <c r="J636" s="16"/>
      <c r="K636" s="16"/>
      <c r="L636" s="15"/>
      <c r="M636" s="3"/>
    </row>
    <row r="637" spans="1:14" x14ac:dyDescent="0.25">
      <c r="F637" s="392"/>
      <c r="G637" s="392"/>
      <c r="H637" s="392"/>
      <c r="I637" s="392"/>
      <c r="J637" s="392"/>
      <c r="K637" s="392"/>
      <c r="L637" s="15"/>
      <c r="M637" s="3"/>
    </row>
    <row r="638" spans="1:14" x14ac:dyDescent="0.25">
      <c r="F638" s="16"/>
      <c r="G638" s="16"/>
      <c r="H638" s="16"/>
      <c r="I638" s="16"/>
      <c r="J638" s="16"/>
      <c r="K638" s="16"/>
      <c r="L638" s="15"/>
      <c r="M638" s="3"/>
    </row>
    <row r="639" spans="1:14" x14ac:dyDescent="0.25">
      <c r="F639" s="16"/>
      <c r="G639" s="16"/>
      <c r="H639" s="16"/>
      <c r="I639" s="16"/>
      <c r="J639" s="16"/>
      <c r="K639" s="16"/>
      <c r="L639" s="15"/>
      <c r="M639" s="3"/>
    </row>
    <row r="640" spans="1:14" x14ac:dyDescent="0.25">
      <c r="F640" s="16"/>
      <c r="G640" s="16"/>
      <c r="H640" s="16"/>
      <c r="I640" s="16"/>
      <c r="J640" s="16"/>
      <c r="K640" s="16"/>
      <c r="L640" s="15"/>
      <c r="M640" s="3"/>
    </row>
  </sheetData>
  <mergeCells count="106">
    <mergeCell ref="A124:A129"/>
    <mergeCell ref="A14:M14"/>
    <mergeCell ref="A19:M19"/>
    <mergeCell ref="A27:M27"/>
    <mergeCell ref="A69:A83"/>
    <mergeCell ref="A191:A199"/>
    <mergeCell ref="A130:A143"/>
    <mergeCell ref="E169:E171"/>
    <mergeCell ref="A166:A171"/>
    <mergeCell ref="A28:A30"/>
    <mergeCell ref="L591:M591"/>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64:A580"/>
    <mergeCell ref="A261:A266"/>
    <mergeCell ref="A471:A474"/>
    <mergeCell ref="A10:M10"/>
    <mergeCell ref="A32:M32"/>
    <mergeCell ref="A33:A34"/>
    <mergeCell ref="A326:A413"/>
    <mergeCell ref="A626:A628"/>
    <mergeCell ref="A87:M87"/>
    <mergeCell ref="A145:A146"/>
    <mergeCell ref="A148:A150"/>
    <mergeCell ref="A158:A165"/>
    <mergeCell ref="B160:B161"/>
    <mergeCell ref="D160:D161"/>
    <mergeCell ref="E167:E168"/>
    <mergeCell ref="A621:A623"/>
    <mergeCell ref="B186:B187"/>
    <mergeCell ref="A269:M269"/>
    <mergeCell ref="A201:M201"/>
    <mergeCell ref="A202:A207"/>
    <mergeCell ref="A314:M314"/>
    <mergeCell ref="L306:M306"/>
    <mergeCell ref="A213:M213"/>
    <mergeCell ref="A214:A216"/>
    <mergeCell ref="A427:M427"/>
    <mergeCell ref="A601:M601"/>
    <mergeCell ref="A625:M625"/>
    <mergeCell ref="A435:A447"/>
    <mergeCell ref="A599:M599"/>
    <mergeCell ref="A581:A584"/>
    <mergeCell ref="A594:A597"/>
    <mergeCell ref="A9:M9"/>
    <mergeCell ref="L160:L161"/>
    <mergeCell ref="D174:D176"/>
    <mergeCell ref="D178:D180"/>
    <mergeCell ref="E178:E180"/>
    <mergeCell ref="A68:M68"/>
    <mergeCell ref="E174:E176"/>
    <mergeCell ref="B174:B176"/>
    <mergeCell ref="D186:D187"/>
    <mergeCell ref="A36:M36"/>
    <mergeCell ref="A86:M86"/>
    <mergeCell ref="E160:E161"/>
    <mergeCell ref="A123:M123"/>
    <mergeCell ref="A15:A17"/>
    <mergeCell ref="D169:D171"/>
    <mergeCell ref="D167:D168"/>
    <mergeCell ref="E186:E187"/>
    <mergeCell ref="A20:A25"/>
    <mergeCell ref="B167:B168"/>
    <mergeCell ref="B178:B180"/>
    <mergeCell ref="A11:A12"/>
    <mergeCell ref="A53:M53"/>
    <mergeCell ref="A54:A66"/>
    <mergeCell ref="A119:A121"/>
    <mergeCell ref="A606:A607"/>
    <mergeCell ref="A610:A613"/>
    <mergeCell ref="A608:A609"/>
    <mergeCell ref="A614:A618"/>
    <mergeCell ref="O28:O29"/>
    <mergeCell ref="A600:M600"/>
    <mergeCell ref="C559:C562"/>
    <mergeCell ref="B559:B562"/>
    <mergeCell ref="D559:D562"/>
    <mergeCell ref="A313:M313"/>
    <mergeCell ref="N129:U129"/>
    <mergeCell ref="A434:M434"/>
    <mergeCell ref="A449:M449"/>
    <mergeCell ref="A325:M325"/>
    <mergeCell ref="A428:A431"/>
    <mergeCell ref="A414:A425"/>
    <mergeCell ref="A450:A452"/>
    <mergeCell ref="A537:M537"/>
    <mergeCell ref="A315:A323"/>
    <mergeCell ref="A88:A117"/>
    <mergeCell ref="L320:M320"/>
    <mergeCell ref="A585:A590"/>
    <mergeCell ref="A538:A562"/>
    <mergeCell ref="A593:M593"/>
  </mergeCells>
  <conditionalFormatting sqref="L125:L129">
    <cfRule type="cellIs" dxfId="5" priority="6" stopIfTrue="1" operator="equal">
      <formula>0</formula>
    </cfRule>
  </conditionalFormatting>
  <conditionalFormatting sqref="L136:L138 L134">
    <cfRule type="cellIs" dxfId="4" priority="5" stopIfTrue="1" operator="equal">
      <formula>0</formula>
    </cfRule>
  </conditionalFormatting>
  <conditionalFormatting sqref="L158">
    <cfRule type="cellIs" dxfId="3" priority="2" stopIfTrue="1" operator="equal">
      <formula>0</formula>
    </cfRule>
  </conditionalFormatting>
  <conditionalFormatting sqref="L146">
    <cfRule type="cellIs" dxfId="2" priority="4" stopIfTrue="1" operator="equal">
      <formula>0</formula>
    </cfRule>
  </conditionalFormatting>
  <conditionalFormatting sqref="L156">
    <cfRule type="cellIs" dxfId="1" priority="3" stopIfTrue="1" operator="equal">
      <formula>0</formula>
    </cfRule>
  </conditionalFormatting>
  <conditionalFormatting sqref="L186 L188">
    <cfRule type="cellIs" dxfId="0" priority="1" stopIfTrue="1" operator="equal">
      <formula>0</formula>
    </cfRule>
  </conditionalFormatting>
  <printOptions horizontalCentered="1"/>
  <pageMargins left="0" right="0" top="1.1811023622047245" bottom="0" header="0" footer="0"/>
  <pageSetup paperSize="9" scale="63" firstPageNumber="25" orientation="landscape" r:id="rId1"/>
  <headerFooter differentFirst="1"/>
  <rowBreaks count="40" manualBreakCount="40">
    <brk id="18" max="12" man="1"/>
    <brk id="35" max="12" man="1"/>
    <brk id="52" max="12" man="1"/>
    <brk id="61" max="12" man="1"/>
    <brk id="67" max="12" man="1"/>
    <brk id="122" max="12" man="1"/>
    <brk id="170" max="12" man="1"/>
    <brk id="191" max="12" man="1"/>
    <brk id="195" max="12" man="1"/>
    <brk id="200" max="12" man="1"/>
    <brk id="204" max="12" man="1"/>
    <brk id="210" max="12" man="1"/>
    <brk id="216" max="12" man="1"/>
    <brk id="225" max="12" man="1"/>
    <brk id="255" max="12" man="1"/>
    <brk id="265" max="12" man="1"/>
    <brk id="275" max="12" man="1"/>
    <brk id="295" max="12" man="1"/>
    <brk id="307" max="12" man="1"/>
    <brk id="327" max="12" man="1"/>
    <brk id="334" max="12" man="1"/>
    <brk id="353" max="12" man="1"/>
    <brk id="367" max="12" man="1"/>
    <brk id="379" max="12" man="1"/>
    <brk id="393" max="12" man="1"/>
    <brk id="397" max="12" man="1"/>
    <brk id="429" max="12" man="1"/>
    <brk id="437" max="12" man="1"/>
    <brk id="443" max="12" man="1"/>
    <brk id="452" max="12" man="1"/>
    <brk id="488" max="12" man="1"/>
    <brk id="509" max="12" man="1"/>
    <brk id="517" max="12" man="1"/>
    <brk id="536" max="12" man="1"/>
    <brk id="545" max="12" man="1"/>
    <brk id="554" max="12" man="1"/>
    <brk id="563" max="12" man="1"/>
    <brk id="590" max="12" man="1"/>
    <brk id="598" max="12" man="1"/>
    <brk id="620"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22.05</vt:lpstr>
      <vt:lpstr>'22.05'!Заголовки_для_друку</vt:lpstr>
      <vt:lpstr>'22.05'!Область_друку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2021-01-29T08:34:52Z</cp:lastPrinted>
  <dcterms:created xsi:type="dcterms:W3CDTF">2017-11-29T10:31:00Z</dcterms:created>
  <dcterms:modified xsi:type="dcterms:W3CDTF">2021-02-17T06:33:25Z</dcterms:modified>
</cp:coreProperties>
</file>